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RO 423-436" sheetId="2" r:id="rId1"/>
    <sheet name="rozpis 423" sheetId="3" r:id="rId2"/>
    <sheet name="rozpis 424" sheetId="4" r:id="rId3"/>
    <sheet name="rozpis 425" sheetId="5" r:id="rId4"/>
    <sheet name="rozpis 426" sheetId="6" r:id="rId5"/>
    <sheet name="rozpis 427" sheetId="7" r:id="rId6"/>
    <sheet name="rozpis 428" sheetId="8" r:id="rId7"/>
    <sheet name="rozpis 429" sheetId="9" r:id="rId8"/>
    <sheet name="rozpis 430" sheetId="10" r:id="rId9"/>
    <sheet name="rozpis 431-DPPO " sheetId="11" r:id="rId10"/>
    <sheet name="rozpis 432" sheetId="12" r:id="rId11"/>
    <sheet name="rozpis 433" sheetId="13" r:id="rId12"/>
    <sheet name="rozpis 434" sheetId="14" r:id="rId13"/>
    <sheet name="rozpis 435" sheetId="15" r:id="rId14"/>
    <sheet name="rozpis 436" sheetId="16" r:id="rId15"/>
  </sheets>
  <definedNames>
    <definedName name="_xlnm.Print_Area" localSheetId="9">'rozpis 431-DPPO '!$A$1:$P$42</definedName>
    <definedName name="_xlnm.Print_Area" localSheetId="12">'rozpis 434'!$A$1:$P$41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6" l="1"/>
  <c r="O30" i="16"/>
  <c r="M24" i="16"/>
  <c r="O20" i="16"/>
  <c r="O19" i="16"/>
  <c r="O18" i="16"/>
  <c r="M13" i="16"/>
  <c r="O9" i="16"/>
  <c r="M31" i="15"/>
  <c r="O30" i="15"/>
  <c r="O29" i="15"/>
  <c r="M24" i="15"/>
  <c r="O19" i="15"/>
  <c r="O18" i="15"/>
  <c r="M13" i="15"/>
  <c r="M32" i="14"/>
  <c r="O31" i="14"/>
  <c r="M25" i="14"/>
  <c r="O16" i="14"/>
  <c r="M11" i="14"/>
  <c r="O9" i="14"/>
  <c r="M31" i="13"/>
  <c r="O30" i="13"/>
  <c r="O29" i="13"/>
  <c r="M24" i="13"/>
  <c r="O19" i="13"/>
  <c r="O18" i="13"/>
  <c r="M13" i="13"/>
  <c r="M30" i="12"/>
  <c r="O29" i="12"/>
  <c r="O28" i="12"/>
  <c r="M23" i="12"/>
  <c r="O18" i="12"/>
  <c r="M13" i="12"/>
  <c r="M33" i="11"/>
  <c r="O32" i="11"/>
  <c r="M26" i="11"/>
  <c r="O17" i="11"/>
  <c r="M12" i="11"/>
  <c r="O10" i="11"/>
  <c r="O9" i="11"/>
  <c r="M31" i="10"/>
  <c r="O30" i="10"/>
  <c r="O29" i="10"/>
  <c r="M24" i="10"/>
  <c r="O19" i="10"/>
  <c r="O18" i="10"/>
  <c r="M13" i="10"/>
  <c r="M31" i="9"/>
  <c r="O30" i="9"/>
  <c r="O29" i="9"/>
  <c r="M24" i="9"/>
  <c r="O18" i="9"/>
  <c r="M13" i="9"/>
  <c r="M31" i="8"/>
  <c r="O30" i="8"/>
  <c r="O29" i="8"/>
  <c r="M24" i="8"/>
  <c r="O18" i="8"/>
  <c r="M13" i="8"/>
  <c r="M31" i="7"/>
  <c r="O30" i="7"/>
  <c r="O29" i="7"/>
  <c r="M24" i="7"/>
  <c r="O20" i="7"/>
  <c r="O19" i="7"/>
  <c r="O18" i="7"/>
  <c r="M13" i="7"/>
  <c r="M29" i="6"/>
  <c r="O28" i="6"/>
  <c r="M22" i="6"/>
  <c r="O19" i="6"/>
  <c r="O18" i="6"/>
  <c r="M13" i="6"/>
  <c r="M30" i="5"/>
  <c r="O29" i="5"/>
  <c r="M23" i="5"/>
  <c r="O20" i="5"/>
  <c r="O19" i="5"/>
  <c r="O18" i="5"/>
  <c r="M13" i="5"/>
  <c r="M28" i="4"/>
  <c r="O27" i="4"/>
  <c r="M21" i="4"/>
  <c r="O18" i="4"/>
  <c r="M13" i="4"/>
  <c r="O10" i="4"/>
  <c r="O9" i="4"/>
  <c r="M32" i="3"/>
  <c r="O31" i="3"/>
  <c r="M25" i="3"/>
  <c r="O22" i="3"/>
  <c r="O21" i="3"/>
  <c r="O20" i="3"/>
  <c r="O19" i="3"/>
  <c r="O18" i="3"/>
  <c r="M13" i="3"/>
  <c r="E45" i="2"/>
  <c r="E43" i="2"/>
  <c r="E34" i="2"/>
  <c r="E9" i="2"/>
</calcChain>
</file>

<file path=xl/sharedStrings.xml><?xml version="1.0" encoding="utf-8"?>
<sst xmlns="http://schemas.openxmlformats.org/spreadsheetml/2006/main" count="1176" uniqueCount="182">
  <si>
    <t>číslo RO</t>
  </si>
  <si>
    <t>Druhové třídění</t>
  </si>
  <si>
    <t>Upřesnění</t>
  </si>
  <si>
    <t xml:space="preserve"> SR</t>
  </si>
  <si>
    <t xml:space="preserve">Změna </t>
  </si>
  <si>
    <t xml:space="preserve"> třídění</t>
  </si>
  <si>
    <t>rozpočet</t>
  </si>
  <si>
    <t>rozpočtu</t>
  </si>
  <si>
    <t>Třída 2</t>
  </si>
  <si>
    <t>Příjem z odvodů příspěvkových organizací - MŠ Střed</t>
  </si>
  <si>
    <t>Třída 1</t>
  </si>
  <si>
    <t>Daňové příjmy</t>
  </si>
  <si>
    <t>Třída 4</t>
  </si>
  <si>
    <t>Převody z vlastních fondů podnikatelské činnosti</t>
  </si>
  <si>
    <t>Nenvestiční přijaté transfery od MV ČR - Podpora integrace cizinců</t>
  </si>
  <si>
    <t>Příjmy celkem</t>
  </si>
  <si>
    <t>Třída 6</t>
  </si>
  <si>
    <t>Investiční transfery zřízeným příspěvkovým organizacím - MŠ Nádražní - rekonstrukce kuchyně</t>
  </si>
  <si>
    <t>Kapitálové výdaje</t>
  </si>
  <si>
    <t>Třída 5</t>
  </si>
  <si>
    <t>Rezerva - energie PO</t>
  </si>
  <si>
    <t>Dotační program -  Sociální služby Minimální síť</t>
  </si>
  <si>
    <t>Provozní výdaje</t>
  </si>
  <si>
    <t>Neinvestiční dotace ostatním organizacím - Fond solidarity</t>
  </si>
  <si>
    <t xml:space="preserve">Třída 6 </t>
  </si>
  <si>
    <t>Chodník podél silnice II/432 v Bohusl. - II. etapa</t>
  </si>
  <si>
    <t>Výdaje z finančního vypořádání - oprava cyklostezky Mutěnka</t>
  </si>
  <si>
    <t>Neinvestiční transfery - Centrum pro cizince (projekt Podpora integrace cizinců)</t>
  </si>
  <si>
    <t>Přeprava ZP osob do stacionáře Vlaštovka a zpět</t>
  </si>
  <si>
    <t>Výdaje celkem</t>
  </si>
  <si>
    <t>prostředky minulých let</t>
  </si>
  <si>
    <t>Financování celkem</t>
  </si>
  <si>
    <t xml:space="preserve">F = P - V  </t>
  </si>
  <si>
    <t xml:space="preserve">Dne: 29.05.2026 </t>
  </si>
  <si>
    <t>OBEC:</t>
  </si>
  <si>
    <t>285 030  Kyjov</t>
  </si>
  <si>
    <t>Rozpis RO č. 423</t>
  </si>
  <si>
    <t>PŘÍJMY:</t>
  </si>
  <si>
    <t>v Kč</t>
  </si>
  <si>
    <t>SU</t>
  </si>
  <si>
    <t>AU</t>
  </si>
  <si>
    <t>Od</t>
  </si>
  <si>
    <t>pa</t>
  </si>
  <si>
    <t>Sp</t>
  </si>
  <si>
    <t>Po</t>
  </si>
  <si>
    <t>ZJ</t>
  </si>
  <si>
    <t>UZ</t>
  </si>
  <si>
    <t>NZ</t>
  </si>
  <si>
    <t>OrJ</t>
  </si>
  <si>
    <t>Ka</t>
  </si>
  <si>
    <t>OrgC</t>
  </si>
  <si>
    <t>zvýšení + snížení -</t>
  </si>
  <si>
    <t>rozpočet před úpravou</t>
  </si>
  <si>
    <t>upravený rozpočet</t>
  </si>
  <si>
    <t>důvod</t>
  </si>
  <si>
    <t>Celkové zvýšení/snížení příjmů</t>
  </si>
  <si>
    <t>VÝDAJE:</t>
  </si>
  <si>
    <t>31</t>
  </si>
  <si>
    <t>11</t>
  </si>
  <si>
    <t>63</t>
  </si>
  <si>
    <t>51</t>
  </si>
  <si>
    <t>3061</t>
  </si>
  <si>
    <t>snížení pol.investiční transfery zřízeným PO-MŠ Nádražní - rekonstrukce kuchyně</t>
  </si>
  <si>
    <t>61</t>
  </si>
  <si>
    <t>21</t>
  </si>
  <si>
    <t>0</t>
  </si>
  <si>
    <t>navýšení pol.stavby - MŠ Nádražní - rekonstrukce kuchyně</t>
  </si>
  <si>
    <t>22</t>
  </si>
  <si>
    <t>19</t>
  </si>
  <si>
    <t>navýšení pol.stavby - Přístupová komunikace k MŠ Nádražní</t>
  </si>
  <si>
    <t>64</t>
  </si>
  <si>
    <t>09</t>
  </si>
  <si>
    <t>59</t>
  </si>
  <si>
    <t>01</t>
  </si>
  <si>
    <t>34</t>
  </si>
  <si>
    <t>snížení pol.ostatní rezerva - energie PO</t>
  </si>
  <si>
    <t>Celkové zvýšení/snížení výdajů</t>
  </si>
  <si>
    <t>FINANCOVÁNÍ:</t>
  </si>
  <si>
    <t>Celkem financování</t>
  </si>
  <si>
    <t xml:space="preserve"> </t>
  </si>
  <si>
    <t>Komentář:</t>
  </si>
  <si>
    <r>
      <t xml:space="preserve">Snížení o částku 600,- tis. Kč   </t>
    </r>
    <r>
      <rPr>
        <sz val="9"/>
        <rFont val="Arial"/>
        <family val="2"/>
        <charset val="238"/>
      </rPr>
      <t>ve výdajové části  kapitálového   rozpočtu na ORJ 04, položka investiční transfery zřízeným PO-MŠ Nádražní - rekonstrukce kuchyně. Jedná se o převod prostředků do rozpočtu zřizovatele, projekt zrealizuje ORM.</t>
    </r>
  </si>
  <si>
    <r>
      <t xml:space="preserve">Snížení o částku Kč 20,- tis. </t>
    </r>
    <r>
      <rPr>
        <sz val="9"/>
        <rFont val="Arial"/>
        <family val="2"/>
        <charset val="238"/>
      </rPr>
      <t>ve výdajové části provozního  rozpočtu na ORJ 11, položka rezerva energie PO .</t>
    </r>
  </si>
  <si>
    <r>
      <t xml:space="preserve">Navýšení o částku Kč 620,- tis. </t>
    </r>
    <r>
      <rPr>
        <sz val="9"/>
        <rFont val="Arial"/>
        <family val="2"/>
        <charset val="238"/>
      </rPr>
      <t>ve výdajové části kapitálového rozpočtu na ORJ 07 na výše uvedených položkách.</t>
    </r>
  </si>
  <si>
    <t>Zpracovala:   Bc. Hana Štěpánková</t>
  </si>
  <si>
    <t xml:space="preserve">Dne: 20.05.2026 </t>
  </si>
  <si>
    <t>Rozpis RO č. 424</t>
  </si>
  <si>
    <t>odvod z IF MŠ Střed-vratka inv.př. Na rekonstrukci kuchyně</t>
  </si>
  <si>
    <t>odvod z IF MŠ Střed-vratka inv.př. Na zastínění hřiště (MŠ získala dotaci)</t>
  </si>
  <si>
    <t>navýšení pol.ostatní rezerva - energie PO</t>
  </si>
  <si>
    <r>
      <t xml:space="preserve">Navýšení o částku 1.165,- tis. Kč   </t>
    </r>
    <r>
      <rPr>
        <sz val="9"/>
        <rFont val="Arial"/>
        <family val="2"/>
        <charset val="238"/>
      </rPr>
      <t>v  příjmové části  provozního   rozpočtu na ORJ 04, na výše uvedených položkách. Jedná se o odvod z investičního fondu MŠ Střed. V tomto fondu byl investiční příspěvek ve výši 1 mil.Kč na rekonstrukci kuchyně, která se již provádět nebude. Dále byl ve fondu příspěvek na pořízení zastínění hřiště, na který nakonec MŠ získala dotaci.</t>
    </r>
  </si>
  <si>
    <r>
      <t xml:space="preserve">Navýšení o částku Kč 1.165,- tis. </t>
    </r>
    <r>
      <rPr>
        <sz val="9"/>
        <rFont val="Arial"/>
        <family val="2"/>
        <charset val="238"/>
      </rPr>
      <t>ve výdajové části provozního  rozpočtu na ORJ 11, položka rezerva energie PO .</t>
    </r>
  </si>
  <si>
    <t>Rozpis RO č. 425</t>
  </si>
  <si>
    <t>43</t>
  </si>
  <si>
    <t>39</t>
  </si>
  <si>
    <t>52</t>
  </si>
  <si>
    <t>snížení pol.dotační program Minimální síť soc.služeb</t>
  </si>
  <si>
    <t>33</t>
  </si>
  <si>
    <t>49</t>
  </si>
  <si>
    <t>69</t>
  </si>
  <si>
    <t>snížení pol.Kyjovské noviny</t>
  </si>
  <si>
    <t>54</t>
  </si>
  <si>
    <t>99</t>
  </si>
  <si>
    <t>navýšení pol.Fond solidarity</t>
  </si>
  <si>
    <r>
      <t xml:space="preserve">Snížení o částku 179,5- tis. Kč   </t>
    </r>
    <r>
      <rPr>
        <sz val="9"/>
        <rFont val="Arial"/>
        <family val="2"/>
        <charset val="238"/>
      </rPr>
      <t>ve  výdajové části  provozního   rozpočtu na ORJ 04 a 06, na výše uvedených položkách. Úprava se provádí z důvodu posílení položky Fond solidarity k využití na podporu spolků v rámci oslav 900 let města Kyjova.</t>
    </r>
  </si>
  <si>
    <r>
      <t xml:space="preserve">Navýšení o částku Kč 179,5- tis. </t>
    </r>
    <r>
      <rPr>
        <sz val="9"/>
        <rFont val="Arial"/>
        <family val="2"/>
        <charset val="238"/>
      </rPr>
      <t>ve výdajové části provozního  rozpočtu na ORJ 06, položka  Fond solidarity - na podporu spolků v rámci oslav 900 let města Kyjova.</t>
    </r>
  </si>
  <si>
    <t>Rozpis RO č. 426</t>
  </si>
  <si>
    <r>
      <t xml:space="preserve">Snížení o částku Kč 50,- tis. </t>
    </r>
    <r>
      <rPr>
        <sz val="9"/>
        <rFont val="Arial"/>
        <family val="2"/>
        <charset val="238"/>
      </rPr>
      <t>ve výdajové části provozního  rozpočtu na ORJ 11, položka rezerva energie PO .</t>
    </r>
  </si>
  <si>
    <r>
      <t xml:space="preserve">Navýšení o částku Kč 50,- tis. </t>
    </r>
    <r>
      <rPr>
        <sz val="9"/>
        <rFont val="Arial"/>
        <family val="2"/>
        <charset val="238"/>
      </rPr>
      <t>ve výdajové části kapitálového rozpočtu na ORJ 07, položka stavby - MŠ Nádražní - rekonstrukce kuchyně. Posílení položky na PD kuchyně, kdy byly zjištěny havarijní nedostatky v kanalizaci pod kuchyní.</t>
    </r>
  </si>
  <si>
    <t>Rozpis RO č. 427</t>
  </si>
  <si>
    <r>
      <t xml:space="preserve">navýšení pol.stavby - </t>
    </r>
    <r>
      <rPr>
        <i/>
        <sz val="9"/>
        <rFont val="Arial"/>
        <family val="2"/>
        <charset val="238"/>
      </rPr>
      <t>Přístupová komunikace k MŠ Nádražní</t>
    </r>
  </si>
  <si>
    <r>
      <t xml:space="preserve">navýšení pol.stavby - </t>
    </r>
    <r>
      <rPr>
        <i/>
        <sz val="9"/>
        <rFont val="Arial"/>
        <family val="2"/>
        <charset val="238"/>
      </rPr>
      <t>Chodník podél silnice II/432 v Bohusl. - II.etapa</t>
    </r>
    <r>
      <rPr>
        <sz val="9"/>
        <rFont val="Arial"/>
        <family val="2"/>
        <charset val="238"/>
      </rPr>
      <t xml:space="preserve"> - dod.č.1 na vícepráce</t>
    </r>
  </si>
  <si>
    <t>36</t>
  </si>
  <si>
    <t>35</t>
  </si>
  <si>
    <t>07</t>
  </si>
  <si>
    <t>navýšení pol. Projektová dokumentace</t>
  </si>
  <si>
    <t>navýšení pol.financování</t>
  </si>
  <si>
    <r>
      <t xml:space="preserve">Navýšení o částku 3.117,5 tis. Kč   </t>
    </r>
    <r>
      <rPr>
        <sz val="9"/>
        <rFont val="Arial"/>
        <family val="2"/>
        <charset val="238"/>
      </rPr>
      <t>ve  výdajové části  kapitálového  rozpočtu na ORJ 07 na výše uvedených položkách.</t>
    </r>
  </si>
  <si>
    <r>
      <rPr>
        <b/>
        <sz val="9"/>
        <rFont val="Arial"/>
        <family val="2"/>
        <charset val="238"/>
      </rPr>
      <t>Navýšení  o částku  3.117,5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</si>
  <si>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 xml:space="preserve">Dne: 26.05.2026 </t>
  </si>
  <si>
    <t>Rozpis RO č. 428</t>
  </si>
  <si>
    <t>53</t>
  </si>
  <si>
    <t>navýšení pol.nákup ostatních služeb - poskytování bezpečnostních služeb</t>
  </si>
  <si>
    <r>
      <t xml:space="preserve">Navýšení o částku 370,- tis. Kč   </t>
    </r>
    <r>
      <rPr>
        <sz val="9"/>
        <rFont val="Arial"/>
        <family val="2"/>
        <charset val="238"/>
      </rPr>
      <t>ve  výdajové části  provozního  rozpočtu na ORJ 06, položka nákup ostatních služeb. Jedná se o částku předpokládaných výdajů spojených s Rámcovou smlouvou o poskytování bezpečnostních služeb za měsíce červenec-září 2026 při plánovaných směnách dvoučlenné hlídky 4 dny v týdnu.</t>
    </r>
  </si>
  <si>
    <r>
      <rPr>
        <b/>
        <sz val="9"/>
        <rFont val="Arial"/>
        <family val="2"/>
        <charset val="238"/>
      </rPr>
      <t>Navýšení  o částku  370,-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</si>
  <si>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429</t>
  </si>
  <si>
    <t>12</t>
  </si>
  <si>
    <r>
      <t>navýšení pol.stavby - "M</t>
    </r>
    <r>
      <rPr>
        <i/>
        <sz val="9"/>
        <rFont val="Arial"/>
        <family val="2"/>
        <charset val="238"/>
      </rPr>
      <t>ost 04 u Fůskového"</t>
    </r>
  </si>
  <si>
    <r>
      <t xml:space="preserve">Navýšení o částku 5.404,- tis. Kč   </t>
    </r>
    <r>
      <rPr>
        <sz val="9"/>
        <rFont val="Arial"/>
        <family val="2"/>
        <charset val="238"/>
      </rPr>
      <t>ve  výdajové části  kapitálového  rozpočtu na ORJ 07 na výše uvedených položkách.</t>
    </r>
  </si>
  <si>
    <r>
      <rPr>
        <b/>
        <sz val="9"/>
        <rFont val="Arial"/>
        <family val="2"/>
        <charset val="238"/>
      </rPr>
      <t>Navýšení  o částku  5.404,-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</si>
  <si>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430</t>
  </si>
  <si>
    <t>15</t>
  </si>
  <si>
    <t>navýšení pol.stavby - TZ Masarykovo muzeum Hodonín</t>
  </si>
  <si>
    <t>navýšení pol.ostatní neinvestiční výdaje jinde nezařazené - vratka ve výši nájemného za období 2016 - 2026 -  Masarykovo muzeum Hodonín</t>
  </si>
  <si>
    <r>
      <t xml:space="preserve">Navýšení o částku 1.477,5 tis. Kč   </t>
    </r>
    <r>
      <rPr>
        <sz val="9"/>
        <rFont val="Arial"/>
        <family val="2"/>
        <charset val="238"/>
      </rPr>
      <t>ve  výdajové části  provozního a  kapitálového  rozpočtu na ORJ 09 na výše uvedených položkách. Úprava se provádí za účelem úhrady (vratky) finančních prostředků Masarykovu muzeu v Hodoníně - vratka technického zhodnocení a vratka ve výši nájemného za období let 2016-2026.</t>
    </r>
  </si>
  <si>
    <r>
      <rPr>
        <b/>
        <sz val="9"/>
        <rFont val="Arial"/>
        <family val="2"/>
        <charset val="238"/>
      </rPr>
      <t>Navýšení  o částku  1.477,5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</si>
  <si>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431</t>
  </si>
  <si>
    <t>navýšení pol.DPPO za obce</t>
  </si>
  <si>
    <t>30</t>
  </si>
  <si>
    <t>41</t>
  </si>
  <si>
    <t>navýšení pol.převody z vlastních  fondů podnikatelské činnosti</t>
  </si>
  <si>
    <t>navýšení pol.opravy a udržování</t>
  </si>
  <si>
    <r>
      <t xml:space="preserve">Navýšení o částku Kč 499,6 tis.   </t>
    </r>
    <r>
      <rPr>
        <sz val="9"/>
        <rFont val="Arial"/>
        <family val="2"/>
        <charset val="238"/>
      </rPr>
      <t>v příjmové části provozního rozpočtu na ORJ 11, položka daň z příjmů právnických osob za obce a převody z vlastních  fondů podnikatelské činnosti. Jedná se o převod daně z příjmů z vedlejší činnosti města - správy ubytovny a správy bytů, a  výsledek hospodaření správy bytů a část výsledku hospodaření správy ubytovny, do příjmové části hlavní činnosti města.</t>
    </r>
  </si>
  <si>
    <r>
      <t xml:space="preserve">Navýšení o částku Kč 499,6 tis.  </t>
    </r>
    <r>
      <rPr>
        <sz val="9"/>
        <rFont val="Arial"/>
        <family val="2"/>
        <charset val="238"/>
      </rPr>
      <t>ve výdajové části provozního rozpočtu na ORJ 09, položka opravy a udržování - prostředky budou použity na opravy a udržování nemovitých věcí ve vlastnictví města a opravy bytového fondu města.</t>
    </r>
  </si>
  <si>
    <t>Rozpis RO č. 432</t>
  </si>
  <si>
    <t>66</t>
  </si>
  <si>
    <t>2202</t>
  </si>
  <si>
    <t>navýšení pol.DSO Mutěnka - výdaje z finančního vypořádání mezi krajem a obcemi</t>
  </si>
  <si>
    <r>
      <t xml:space="preserve">Navýšení o částku 32,6 tis. Kč   </t>
    </r>
    <r>
      <rPr>
        <sz val="9"/>
        <rFont val="Arial"/>
        <family val="2"/>
        <charset val="238"/>
      </rPr>
      <t>ve  výdajové části  provozního rozpočtu na ORJ 07, položka DSO Mutěnka - výdaje z finančního vypořádání mezi krajem a obcemi. Jedná se o vratku nedočerpané dotace z důvodu vysoutěžení nižší ceny opravy než byla předpokládaná hodnota zakázky.</t>
    </r>
  </si>
  <si>
    <r>
      <rPr>
        <b/>
        <sz val="9"/>
        <rFont val="Arial"/>
        <family val="2"/>
        <charset val="238"/>
      </rPr>
      <t>Navýšení  o částku  32,6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</si>
  <si>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433</t>
  </si>
  <si>
    <t>71</t>
  </si>
  <si>
    <t>37</t>
  </si>
  <si>
    <r>
      <t xml:space="preserve">navýšení pol.DDHM - </t>
    </r>
    <r>
      <rPr>
        <i/>
        <sz val="9"/>
        <rFont val="Arial"/>
        <family val="2"/>
        <charset val="238"/>
      </rPr>
      <t>Sdílená kola</t>
    </r>
  </si>
  <si>
    <r>
      <t xml:space="preserve">Navýšení o částku 6.065,- tis. Kč   </t>
    </r>
    <r>
      <rPr>
        <sz val="9"/>
        <rFont val="Arial"/>
        <family val="2"/>
        <charset val="238"/>
      </rPr>
      <t>ve  výdajové části  provozního   rozpočtu na ORJ 07 na výše uvedených položkách. Úprava se provádí za účelem realizace úpravy povrchu komunikace v městském parku 1. a 2. etapa a nákupu 3 ks stojanů na sdílená kola.</t>
    </r>
  </si>
  <si>
    <r>
      <rPr>
        <b/>
        <sz val="9"/>
        <rFont val="Arial"/>
        <family val="2"/>
        <charset val="238"/>
      </rPr>
      <t>Navýšení  o částku  6.065,-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</si>
  <si>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434</t>
  </si>
  <si>
    <r>
      <t>navýšení pol.stavby -</t>
    </r>
    <r>
      <rPr>
        <i/>
        <sz val="9"/>
        <rFont val="Arial"/>
        <family val="2"/>
        <charset val="238"/>
      </rPr>
      <t xml:space="preserve"> Rek.střechy byt.domu č.25,ul.Svatoborská </t>
    </r>
  </si>
  <si>
    <r>
      <t xml:space="preserve">Navýšení o částku Kč 262,5 tis.   </t>
    </r>
    <r>
      <rPr>
        <sz val="9"/>
        <rFont val="Arial"/>
        <family val="2"/>
        <charset val="238"/>
      </rPr>
      <t>v příjmové části provozního rozpočtu na ORJ 11,  převody z vlastních  fondů podnikatelské činnosti. Jedná se o převod prostředků z VHČ za účelem dofinancování rekonstrukce střechy bytového domu Svatoborská č.p.25 na základě výsledku veřejné zakázky.</t>
    </r>
  </si>
  <si>
    <r>
      <t xml:space="preserve">Navýšení o částku Kč 262,5 tis.  </t>
    </r>
    <r>
      <rPr>
        <sz val="9"/>
        <rFont val="Arial"/>
        <family val="2"/>
        <charset val="238"/>
      </rPr>
      <t>ve výdajové části kapitálového rozpočtu na ORJ 07, položka stavby - Rekonstrukce střechy bytového domu Svatoborská č.p.25.</t>
    </r>
  </si>
  <si>
    <t>Rozpis RO č. 435</t>
  </si>
  <si>
    <t>navýšení pol.pozemky</t>
  </si>
  <si>
    <t>62</t>
  </si>
  <si>
    <t>navýšení pol.DPH</t>
  </si>
  <si>
    <r>
      <t xml:space="preserve">Navýšení o částku 6.345,5 tis. Kč   </t>
    </r>
    <r>
      <rPr>
        <sz val="9"/>
        <rFont val="Arial"/>
        <family val="2"/>
        <charset val="238"/>
      </rPr>
      <t>ve  výdajové části  provozního a kapitálového rozpočtu na ORJ 09 a 11 na výše uvedených položkách. Úprava se provádí za účelem zajištění úhrady kupní ceny rodinného domu č.p.238 na ul.Nerudova v Kyjově a úhrady DPH, které musí město Kyjov odvést při realizaci směny pozemků s p.B.Gazdou, kdy se u města Kyjova jedná o dodání stavebních pozemků a druhá strana není plátcem DPH.</t>
    </r>
  </si>
  <si>
    <r>
      <rPr>
        <b/>
        <sz val="9"/>
        <rFont val="Arial"/>
        <family val="2"/>
        <charset val="238"/>
      </rPr>
      <t>Navýšení  o částku  6.345,5 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minulých let,   do rozpočtu města roku 2026 .</t>
    </r>
  </si>
  <si>
    <t>Rozpis RO č. 436</t>
  </si>
  <si>
    <t>16</t>
  </si>
  <si>
    <t>14007</t>
  </si>
  <si>
    <t>Dotace MV ČR na projekt "Podpora integrace cizinců…"</t>
  </si>
  <si>
    <t>42</t>
  </si>
  <si>
    <t>navýšení pol. neinv. transfery fundacím, ústavům a OPS</t>
  </si>
  <si>
    <t>92</t>
  </si>
  <si>
    <t>snížení pol. dary fyz. os. - přeprava do stacionáře Vlaštovka</t>
  </si>
  <si>
    <t>8</t>
  </si>
  <si>
    <r>
      <t xml:space="preserve">Navýšení o částku 407,9 tis. Kč </t>
    </r>
    <r>
      <rPr>
        <sz val="9"/>
        <rFont val="Arial"/>
        <family val="2"/>
        <charset val="238"/>
      </rPr>
      <t>v příjmové části provozního rozpočtu na ORJ 11 na výše uvedené položce. Úprava se provádí z důvodu získání dotace a schválení spoluúčasti města Kyjov na projektu "Podpora integrace cizinců (zejm. držitelů dočasné ochrany) v lokalitě ORP Kyjov 2026" realizovaném Centrem pro cizince Jihomoravského kraje, z.ú.</t>
    </r>
  </si>
  <si>
    <r>
      <rPr>
        <b/>
        <sz val="9"/>
        <rFont val="Arial"/>
        <family val="2"/>
        <charset val="238"/>
      </rPr>
      <t>Navýšení o částku 407,9 tis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ve výdajové části provozního rozpočtu na ORJ 08 na výše uvedených položkách. Jedná se výdaje spojené s realizací projektu (viz. příjmová část)</t>
    </r>
  </si>
  <si>
    <t>Zpracovala:   Ing. Marta Frolcová</t>
  </si>
  <si>
    <t xml:space="preserve">Dne: 28.05.2026 </t>
  </si>
  <si>
    <t>Město Kyjov - Rozpočtová opatření pro jednání ZM dne 15.06.2026</t>
  </si>
  <si>
    <t>Zpracovala:  Ing. Marta Frolcová</t>
  </si>
  <si>
    <t>Pro jednání Zastupitelstva města Kyjova dne 15.06.2026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</si>
</sst>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4" fontId="3" fillId="0" borderId="9" xfId="1" applyNumberFormat="1" applyFont="1" applyFill="1" applyBorder="1" applyAlignment="1">
      <alignment vertical="center" wrapText="1"/>
    </xf>
    <xf numFmtId="4" fontId="3" fillId="0" borderId="10" xfId="1" applyNumberFormat="1" applyFont="1" applyFill="1" applyBorder="1" applyAlignment="1">
      <alignment vertical="center" wrapText="1"/>
    </xf>
    <xf numFmtId="4" fontId="2" fillId="2" borderId="13" xfId="1" applyNumberFormat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vertical="center" wrapText="1"/>
    </xf>
    <xf numFmtId="4" fontId="3" fillId="0" borderId="10" xfId="1" applyNumberFormat="1" applyFont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4" fontId="3" fillId="0" borderId="15" xfId="1" applyNumberFormat="1" applyFont="1" applyFill="1" applyBorder="1" applyAlignment="1">
      <alignment vertical="center" wrapText="1"/>
    </xf>
    <xf numFmtId="4" fontId="3" fillId="0" borderId="13" xfId="1" applyNumberFormat="1" applyFont="1" applyFill="1" applyBorder="1" applyAlignment="1">
      <alignment vertical="center" wrapText="1"/>
    </xf>
    <xf numFmtId="0" fontId="1" fillId="0" borderId="0" xfId="1" applyFont="1"/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4" fontId="3" fillId="0" borderId="15" xfId="1" applyNumberFormat="1" applyFont="1" applyBorder="1" applyAlignment="1">
      <alignment vertical="center" wrapText="1"/>
    </xf>
    <xf numFmtId="4" fontId="3" fillId="0" borderId="13" xfId="1" applyNumberFormat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vertical="center" wrapText="1"/>
    </xf>
    <xf numFmtId="4" fontId="3" fillId="0" borderId="7" xfId="1" applyNumberFormat="1" applyFont="1" applyBorder="1" applyAlignment="1">
      <alignment vertical="center" wrapText="1"/>
    </xf>
    <xf numFmtId="14" fontId="3" fillId="0" borderId="0" xfId="1" applyNumberFormat="1" applyFont="1"/>
    <xf numFmtId="0" fontId="4" fillId="0" borderId="0" xfId="1" applyFont="1"/>
    <xf numFmtId="0" fontId="5" fillId="3" borderId="0" xfId="1" applyFont="1" applyFill="1"/>
    <xf numFmtId="0" fontId="5" fillId="3" borderId="0" xfId="1" applyFont="1" applyFill="1" applyAlignment="1">
      <alignment horizontal="right"/>
    </xf>
    <xf numFmtId="0" fontId="4" fillId="0" borderId="0" xfId="1" applyFont="1" applyFill="1"/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 wrapText="1"/>
    </xf>
    <xf numFmtId="0" fontId="5" fillId="3" borderId="17" xfId="1" applyFont="1" applyFill="1" applyBorder="1" applyAlignment="1">
      <alignment horizontal="center" wrapText="1"/>
    </xf>
    <xf numFmtId="0" fontId="5" fillId="3" borderId="3" xfId="1" applyFont="1" applyFill="1" applyBorder="1" applyAlignment="1">
      <alignment horizontal="center" wrapText="1"/>
    </xf>
    <xf numFmtId="0" fontId="5" fillId="3" borderId="4" xfId="1" applyFont="1" applyFill="1" applyBorder="1" applyAlignment="1">
      <alignment horizontal="center" wrapText="1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49" fontId="4" fillId="0" borderId="15" xfId="1" applyNumberFormat="1" applyFont="1" applyBorder="1" applyAlignment="1">
      <alignment horizontal="center"/>
    </xf>
    <xf numFmtId="0" fontId="4" fillId="4" borderId="15" xfId="1" applyFont="1" applyFill="1" applyBorder="1"/>
    <xf numFmtId="0" fontId="4" fillId="0" borderId="15" xfId="1" applyFont="1" applyFill="1" applyBorder="1"/>
    <xf numFmtId="164" fontId="4" fillId="0" borderId="13" xfId="1" applyNumberFormat="1" applyFont="1" applyBorder="1" applyAlignment="1">
      <alignment horizontal="right" wrapText="1"/>
    </xf>
    <xf numFmtId="3" fontId="4" fillId="0" borderId="18" xfId="1" applyNumberFormat="1" applyFont="1" applyBorder="1" applyAlignment="1">
      <alignment horizontal="right" wrapText="1"/>
    </xf>
    <xf numFmtId="164" fontId="4" fillId="0" borderId="15" xfId="1" applyNumberFormat="1" applyFont="1" applyBorder="1" applyAlignment="1">
      <alignment horizontal="right" wrapText="1"/>
    </xf>
    <xf numFmtId="0" fontId="4" fillId="0" borderId="13" xfId="1" applyFont="1" applyBorder="1" applyAlignment="1">
      <alignment horizontal="left" wrapText="1"/>
    </xf>
    <xf numFmtId="3" fontId="4" fillId="0" borderId="0" xfId="1" applyNumberFormat="1" applyFont="1"/>
    <xf numFmtId="0" fontId="4" fillId="4" borderId="19" xfId="1" applyFont="1" applyFill="1" applyBorder="1"/>
    <xf numFmtId="0" fontId="4" fillId="4" borderId="20" xfId="1" applyFont="1" applyFill="1" applyBorder="1"/>
    <xf numFmtId="0" fontId="4" fillId="4" borderId="21" xfId="1" applyFont="1" applyFill="1" applyBorder="1"/>
    <xf numFmtId="0" fontId="4" fillId="4" borderId="1" xfId="1" applyFont="1" applyFill="1" applyBorder="1"/>
    <xf numFmtId="164" fontId="4" fillId="0" borderId="7" xfId="1" applyNumberFormat="1" applyFont="1" applyBorder="1" applyAlignment="1">
      <alignment horizontal="right"/>
    </xf>
    <xf numFmtId="3" fontId="4" fillId="4" borderId="22" xfId="1" applyNumberFormat="1" applyFont="1" applyFill="1" applyBorder="1"/>
    <xf numFmtId="3" fontId="4" fillId="4" borderId="1" xfId="1" applyNumberFormat="1" applyFont="1" applyFill="1" applyBorder="1"/>
    <xf numFmtId="0" fontId="4" fillId="4" borderId="23" xfId="1" applyFont="1" applyFill="1" applyBorder="1"/>
    <xf numFmtId="0" fontId="4" fillId="5" borderId="14" xfId="1" applyFont="1" applyFill="1" applyBorder="1" applyAlignment="1">
      <alignment horizontal="center"/>
    </xf>
    <xf numFmtId="0" fontId="4" fillId="5" borderId="15" xfId="1" applyFont="1" applyFill="1" applyBorder="1" applyAlignment="1">
      <alignment horizontal="center"/>
    </xf>
    <xf numFmtId="49" fontId="4" fillId="5" borderId="15" xfId="1" applyNumberFormat="1" applyFont="1" applyFill="1" applyBorder="1" applyAlignment="1">
      <alignment horizontal="center"/>
    </xf>
    <xf numFmtId="0" fontId="4" fillId="5" borderId="15" xfId="1" applyFont="1" applyFill="1" applyBorder="1"/>
    <xf numFmtId="3" fontId="4" fillId="5" borderId="13" xfId="1" applyNumberFormat="1" applyFont="1" applyFill="1" applyBorder="1" applyAlignment="1">
      <alignment horizontal="right" wrapText="1"/>
    </xf>
    <xf numFmtId="3" fontId="4" fillId="5" borderId="18" xfId="1" applyNumberFormat="1" applyFont="1" applyFill="1" applyBorder="1" applyAlignment="1">
      <alignment horizontal="right" wrapText="1"/>
    </xf>
    <xf numFmtId="164" fontId="4" fillId="5" borderId="15" xfId="1" applyNumberFormat="1" applyFont="1" applyFill="1" applyBorder="1" applyAlignment="1">
      <alignment horizontal="right" wrapText="1"/>
    </xf>
    <xf numFmtId="0" fontId="4" fillId="5" borderId="13" xfId="1" applyFont="1" applyFill="1" applyBorder="1" applyAlignment="1">
      <alignment wrapText="1"/>
    </xf>
    <xf numFmtId="3" fontId="4" fillId="0" borderId="0" xfId="1" applyNumberFormat="1" applyFont="1" applyFill="1"/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center"/>
    </xf>
    <xf numFmtId="3" fontId="4" fillId="0" borderId="13" xfId="1" applyNumberFormat="1" applyFont="1" applyFill="1" applyBorder="1" applyAlignment="1">
      <alignment horizontal="right" wrapText="1"/>
    </xf>
    <xf numFmtId="3" fontId="4" fillId="0" borderId="18" xfId="1" applyNumberFormat="1" applyFont="1" applyFill="1" applyBorder="1" applyAlignment="1">
      <alignment horizontal="right" wrapText="1"/>
    </xf>
    <xf numFmtId="164" fontId="4" fillId="0" borderId="15" xfId="1" applyNumberFormat="1" applyFont="1" applyFill="1" applyBorder="1" applyAlignment="1">
      <alignment horizontal="right" wrapText="1"/>
    </xf>
    <xf numFmtId="0" fontId="4" fillId="0" borderId="13" xfId="1" applyFont="1" applyFill="1" applyBorder="1" applyAlignment="1">
      <alignment wrapText="1"/>
    </xf>
    <xf numFmtId="0" fontId="4" fillId="6" borderId="14" xfId="1" applyFont="1" applyFill="1" applyBorder="1" applyAlignment="1">
      <alignment horizontal="center"/>
    </xf>
    <xf numFmtId="0" fontId="4" fillId="6" borderId="15" xfId="1" applyFont="1" applyFill="1" applyBorder="1" applyAlignment="1">
      <alignment horizontal="center"/>
    </xf>
    <xf numFmtId="49" fontId="4" fillId="6" borderId="15" xfId="1" applyNumberFormat="1" applyFont="1" applyFill="1" applyBorder="1" applyAlignment="1">
      <alignment horizontal="center"/>
    </xf>
    <xf numFmtId="0" fontId="4" fillId="6" borderId="15" xfId="1" applyFont="1" applyFill="1" applyBorder="1"/>
    <xf numFmtId="3" fontId="4" fillId="6" borderId="13" xfId="1" applyNumberFormat="1" applyFont="1" applyFill="1" applyBorder="1" applyAlignment="1">
      <alignment horizontal="right" wrapText="1"/>
    </xf>
    <xf numFmtId="3" fontId="4" fillId="6" borderId="18" xfId="1" applyNumberFormat="1" applyFont="1" applyFill="1" applyBorder="1" applyAlignment="1">
      <alignment horizontal="right" wrapText="1"/>
    </xf>
    <xf numFmtId="164" fontId="4" fillId="6" borderId="15" xfId="1" applyNumberFormat="1" applyFont="1" applyFill="1" applyBorder="1" applyAlignment="1">
      <alignment horizontal="right" wrapText="1"/>
    </xf>
    <xf numFmtId="0" fontId="4" fillId="6" borderId="13" xfId="1" applyFont="1" applyFill="1" applyBorder="1" applyAlignment="1">
      <alignment wrapText="1"/>
    </xf>
    <xf numFmtId="164" fontId="4" fillId="0" borderId="13" xfId="1" applyNumberFormat="1" applyFont="1" applyFill="1" applyBorder="1" applyAlignment="1">
      <alignment horizontal="right" wrapText="1"/>
    </xf>
    <xf numFmtId="0" fontId="4" fillId="0" borderId="15" xfId="1" applyFont="1" applyBorder="1" applyAlignment="1">
      <alignment horizontal="right"/>
    </xf>
    <xf numFmtId="3" fontId="4" fillId="0" borderId="13" xfId="1" applyNumberFormat="1" applyFont="1" applyBorder="1" applyAlignment="1">
      <alignment horizontal="right" wrapText="1"/>
    </xf>
    <xf numFmtId="0" fontId="4" fillId="0" borderId="24" xfId="1" applyFont="1" applyBorder="1"/>
    <xf numFmtId="0" fontId="4" fillId="0" borderId="1" xfId="1" applyFont="1" applyBorder="1"/>
    <xf numFmtId="0" fontId="4" fillId="0" borderId="25" xfId="1" applyFont="1" applyBorder="1"/>
    <xf numFmtId="0" fontId="4" fillId="0" borderId="6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3" fontId="4" fillId="0" borderId="1" xfId="1" applyNumberFormat="1" applyFont="1" applyBorder="1"/>
    <xf numFmtId="0" fontId="4" fillId="0" borderId="23" xfId="1" applyFont="1" applyBorder="1"/>
    <xf numFmtId="0" fontId="4" fillId="4" borderId="15" xfId="1" applyFont="1" applyFill="1" applyBorder="1" applyAlignment="1">
      <alignment horizontal="center"/>
    </xf>
    <xf numFmtId="3" fontId="4" fillId="4" borderId="26" xfId="1" applyNumberFormat="1" applyFont="1" applyFill="1" applyBorder="1" applyAlignment="1">
      <alignment horizontal="right" wrapText="1"/>
    </xf>
    <xf numFmtId="3" fontId="4" fillId="0" borderId="15" xfId="1" applyNumberFormat="1" applyFont="1" applyBorder="1" applyAlignment="1">
      <alignment horizontal="right" wrapText="1"/>
    </xf>
    <xf numFmtId="0" fontId="4" fillId="4" borderId="13" xfId="1" applyFont="1" applyFill="1" applyBorder="1" applyAlignment="1">
      <alignment horizontal="left" wrapText="1"/>
    </xf>
    <xf numFmtId="0" fontId="4" fillId="4" borderId="14" xfId="1" applyFont="1" applyFill="1" applyBorder="1"/>
    <xf numFmtId="164" fontId="4" fillId="0" borderId="27" xfId="1" applyNumberFormat="1" applyFont="1" applyBorder="1" applyAlignment="1">
      <alignment horizontal="right"/>
    </xf>
    <xf numFmtId="3" fontId="4" fillId="4" borderId="28" xfId="1" applyNumberFormat="1" applyFont="1" applyFill="1" applyBorder="1"/>
    <xf numFmtId="0" fontId="4" fillId="4" borderId="13" xfId="1" applyFont="1" applyFill="1" applyBorder="1" applyAlignment="1">
      <alignment wrapText="1"/>
    </xf>
    <xf numFmtId="0" fontId="4" fillId="4" borderId="24" xfId="1" applyFont="1" applyFill="1" applyBorder="1"/>
    <xf numFmtId="3" fontId="4" fillId="4" borderId="7" xfId="1" applyNumberFormat="1" applyFont="1" applyFill="1" applyBorder="1"/>
    <xf numFmtId="0" fontId="4" fillId="0" borderId="0" xfId="1" applyFont="1" applyAlignment="1">
      <alignment wrapText="1"/>
    </xf>
    <xf numFmtId="14" fontId="4" fillId="0" borderId="0" xfId="1" applyNumberFormat="1" applyFont="1"/>
    <xf numFmtId="0" fontId="4" fillId="7" borderId="14" xfId="1" applyFont="1" applyFill="1" applyBorder="1" applyAlignment="1">
      <alignment horizontal="center"/>
    </xf>
    <xf numFmtId="0" fontId="4" fillId="7" borderId="15" xfId="1" applyFont="1" applyFill="1" applyBorder="1" applyAlignment="1">
      <alignment horizontal="center"/>
    </xf>
    <xf numFmtId="49" fontId="4" fillId="7" borderId="15" xfId="1" applyNumberFormat="1" applyFont="1" applyFill="1" applyBorder="1" applyAlignment="1">
      <alignment horizontal="center"/>
    </xf>
    <xf numFmtId="0" fontId="4" fillId="7" borderId="15" xfId="1" applyFont="1" applyFill="1" applyBorder="1"/>
    <xf numFmtId="3" fontId="4" fillId="7" borderId="13" xfId="1" applyNumberFormat="1" applyFont="1" applyFill="1" applyBorder="1" applyAlignment="1">
      <alignment horizontal="right" wrapText="1"/>
    </xf>
    <xf numFmtId="3" fontId="4" fillId="7" borderId="18" xfId="1" applyNumberFormat="1" applyFont="1" applyFill="1" applyBorder="1" applyAlignment="1">
      <alignment horizontal="right" wrapText="1"/>
    </xf>
    <xf numFmtId="164" fontId="4" fillId="7" borderId="15" xfId="1" applyNumberFormat="1" applyFont="1" applyFill="1" applyBorder="1" applyAlignment="1">
      <alignment horizontal="right" wrapText="1"/>
    </xf>
    <xf numFmtId="0" fontId="4" fillId="7" borderId="13" xfId="1" applyFont="1" applyFill="1" applyBorder="1" applyAlignment="1">
      <alignment wrapText="1"/>
    </xf>
    <xf numFmtId="0" fontId="4" fillId="8" borderId="14" xfId="1" applyFont="1" applyFill="1" applyBorder="1" applyAlignment="1">
      <alignment horizontal="center"/>
    </xf>
    <xf numFmtId="0" fontId="4" fillId="8" borderId="15" xfId="1" applyFont="1" applyFill="1" applyBorder="1" applyAlignment="1">
      <alignment horizontal="center"/>
    </xf>
    <xf numFmtId="49" fontId="4" fillId="8" borderId="15" xfId="1" applyNumberFormat="1" applyFont="1" applyFill="1" applyBorder="1" applyAlignment="1">
      <alignment horizontal="center"/>
    </xf>
    <xf numFmtId="0" fontId="4" fillId="8" borderId="15" xfId="1" applyFont="1" applyFill="1" applyBorder="1"/>
    <xf numFmtId="3" fontId="4" fillId="8" borderId="13" xfId="1" applyNumberFormat="1" applyFont="1" applyFill="1" applyBorder="1" applyAlignment="1">
      <alignment horizontal="right" wrapText="1"/>
    </xf>
    <xf numFmtId="3" fontId="4" fillId="8" borderId="18" xfId="1" applyNumberFormat="1" applyFont="1" applyFill="1" applyBorder="1" applyAlignment="1">
      <alignment horizontal="right" wrapText="1"/>
    </xf>
    <xf numFmtId="164" fontId="4" fillId="8" borderId="15" xfId="1" applyNumberFormat="1" applyFont="1" applyFill="1" applyBorder="1" applyAlignment="1">
      <alignment horizontal="right" wrapText="1"/>
    </xf>
    <xf numFmtId="0" fontId="4" fillId="8" borderId="13" xfId="1" applyFont="1" applyFill="1" applyBorder="1" applyAlignment="1">
      <alignment wrapText="1"/>
    </xf>
    <xf numFmtId="3" fontId="4" fillId="0" borderId="7" xfId="1" applyNumberFormat="1" applyFont="1" applyBorder="1" applyAlignment="1">
      <alignment horizontal="right"/>
    </xf>
    <xf numFmtId="0" fontId="4" fillId="9" borderId="14" xfId="1" applyFont="1" applyFill="1" applyBorder="1" applyAlignment="1">
      <alignment horizontal="center"/>
    </xf>
    <xf numFmtId="0" fontId="4" fillId="9" borderId="15" xfId="1" applyFont="1" applyFill="1" applyBorder="1" applyAlignment="1">
      <alignment horizontal="center"/>
    </xf>
    <xf numFmtId="49" fontId="4" fillId="9" borderId="15" xfId="1" applyNumberFormat="1" applyFont="1" applyFill="1" applyBorder="1" applyAlignment="1">
      <alignment horizontal="center"/>
    </xf>
    <xf numFmtId="0" fontId="4" fillId="9" borderId="15" xfId="1" applyFont="1" applyFill="1" applyBorder="1"/>
    <xf numFmtId="3" fontId="4" fillId="9" borderId="13" xfId="1" applyNumberFormat="1" applyFont="1" applyFill="1" applyBorder="1" applyAlignment="1">
      <alignment horizontal="right" wrapText="1"/>
    </xf>
    <xf numFmtId="3" fontId="4" fillId="9" borderId="18" xfId="1" applyNumberFormat="1" applyFont="1" applyFill="1" applyBorder="1" applyAlignment="1">
      <alignment horizontal="right" wrapText="1"/>
    </xf>
    <xf numFmtId="164" fontId="4" fillId="9" borderId="15" xfId="1" applyNumberFormat="1" applyFont="1" applyFill="1" applyBorder="1" applyAlignment="1">
      <alignment horizontal="right" wrapText="1"/>
    </xf>
    <xf numFmtId="0" fontId="4" fillId="9" borderId="13" xfId="1" applyFont="1" applyFill="1" applyBorder="1" applyAlignment="1">
      <alignment wrapText="1"/>
    </xf>
    <xf numFmtId="3" fontId="4" fillId="0" borderId="13" xfId="1" applyNumberFormat="1" applyFont="1" applyBorder="1" applyAlignment="1">
      <alignment horizontal="right"/>
    </xf>
    <xf numFmtId="0" fontId="4" fillId="0" borderId="13" xfId="1" applyFont="1" applyBorder="1" applyAlignment="1">
      <alignment wrapText="1"/>
    </xf>
    <xf numFmtId="0" fontId="4" fillId="4" borderId="8" xfId="1" applyFont="1" applyFill="1" applyBorder="1" applyAlignment="1">
      <alignment vertical="center"/>
    </xf>
    <xf numFmtId="49" fontId="4" fillId="4" borderId="18" xfId="1" applyNumberFormat="1" applyFont="1" applyFill="1" applyBorder="1" applyAlignment="1">
      <alignment horizontal="center" vertical="center"/>
    </xf>
    <xf numFmtId="49" fontId="4" fillId="4" borderId="15" xfId="1" applyNumberFormat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vertical="center"/>
    </xf>
    <xf numFmtId="49" fontId="4" fillId="0" borderId="15" xfId="1" applyNumberFormat="1" applyFont="1" applyFill="1" applyBorder="1" applyAlignment="1">
      <alignment horizontal="right" vertical="center"/>
    </xf>
    <xf numFmtId="164" fontId="4" fillId="0" borderId="27" xfId="1" applyNumberFormat="1" applyFont="1" applyBorder="1" applyAlignment="1">
      <alignment horizontal="right" vertical="center"/>
    </xf>
    <xf numFmtId="3" fontId="4" fillId="4" borderId="14" xfId="1" applyNumberFormat="1" applyFont="1" applyFill="1" applyBorder="1" applyAlignment="1">
      <alignment vertical="center"/>
    </xf>
    <xf numFmtId="164" fontId="4" fillId="0" borderId="27" xfId="1" applyNumberFormat="1" applyFont="1" applyBorder="1" applyAlignment="1">
      <alignment horizontal="right" wrapText="1"/>
    </xf>
    <xf numFmtId="4" fontId="7" fillId="0" borderId="13" xfId="1" applyNumberFormat="1" applyFont="1" applyBorder="1" applyAlignment="1">
      <alignment vertical="center" wrapText="1"/>
    </xf>
    <xf numFmtId="0" fontId="4" fillId="0" borderId="14" xfId="2" applyFont="1" applyFill="1" applyBorder="1" applyAlignment="1">
      <alignment horizontal="center"/>
    </xf>
    <xf numFmtId="0" fontId="4" fillId="0" borderId="12" xfId="2" applyFont="1" applyFill="1" applyBorder="1" applyAlignment="1">
      <alignment horizontal="center"/>
    </xf>
    <xf numFmtId="49" fontId="4" fillId="0" borderId="15" xfId="2" applyNumberFormat="1" applyFont="1" applyFill="1" applyBorder="1" applyAlignment="1">
      <alignment horizontal="center"/>
    </xf>
    <xf numFmtId="49" fontId="4" fillId="0" borderId="18" xfId="2" applyNumberFormat="1" applyFont="1" applyFill="1" applyBorder="1" applyAlignment="1">
      <alignment horizontal="center"/>
    </xf>
    <xf numFmtId="49" fontId="4" fillId="0" borderId="12" xfId="2" applyNumberFormat="1" applyFont="1" applyFill="1" applyBorder="1" applyAlignment="1">
      <alignment horizontal="center"/>
    </xf>
    <xf numFmtId="0" fontId="4" fillId="0" borderId="15" xfId="2" applyFont="1" applyFill="1" applyBorder="1" applyAlignment="1">
      <alignment horizontal="center"/>
    </xf>
    <xf numFmtId="0" fontId="4" fillId="0" borderId="15" xfId="2" applyFont="1" applyFill="1" applyBorder="1"/>
    <xf numFmtId="3" fontId="4" fillId="0" borderId="13" xfId="2" applyNumberFormat="1" applyFont="1" applyFill="1" applyBorder="1" applyAlignment="1">
      <alignment horizontal="right" wrapText="1"/>
    </xf>
    <xf numFmtId="3" fontId="4" fillId="0" borderId="29" xfId="2" applyNumberFormat="1" applyFont="1" applyFill="1" applyBorder="1" applyAlignment="1">
      <alignment horizontal="right" wrapText="1"/>
    </xf>
    <xf numFmtId="3" fontId="4" fillId="0" borderId="27" xfId="2" applyNumberFormat="1" applyFont="1" applyFill="1" applyBorder="1" applyAlignment="1">
      <alignment horizontal="right" wrapText="1"/>
    </xf>
    <xf numFmtId="3" fontId="4" fillId="0" borderId="14" xfId="2" applyNumberFormat="1" applyFont="1" applyFill="1" applyBorder="1" applyAlignment="1">
      <alignment horizontal="right" wrapText="1"/>
    </xf>
    <xf numFmtId="0" fontId="7" fillId="0" borderId="13" xfId="1" applyFont="1" applyBorder="1" applyAlignment="1">
      <alignment wrapText="1"/>
    </xf>
    <xf numFmtId="0" fontId="4" fillId="0" borderId="9" xfId="1" applyFont="1" applyFill="1" applyBorder="1" applyAlignment="1">
      <alignment horizontal="center"/>
    </xf>
    <xf numFmtId="164" fontId="4" fillId="0" borderId="13" xfId="1" applyNumberFormat="1" applyFont="1" applyBorder="1" applyAlignment="1">
      <alignment horizontal="left" wrapText="1"/>
    </xf>
    <xf numFmtId="0" fontId="4" fillId="4" borderId="15" xfId="1" applyFont="1" applyFill="1" applyBorder="1" applyAlignment="1">
      <alignment horizontal="left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1" fillId="0" borderId="0" xfId="1" applyAlignment="1"/>
    <xf numFmtId="0" fontId="5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</cellXfs>
  <cellStyles count="3">
    <cellStyle name="Normální" xfId="0" builtinId="0"/>
    <cellStyle name="Normální 2" xfId="1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49"/>
  <sheetViews>
    <sheetView tabSelected="1" zoomScale="140" zoomScaleNormal="140" workbookViewId="0">
      <selection sqref="A1:E1"/>
    </sheetView>
  </sheetViews>
  <sheetFormatPr defaultColWidth="9.109375" defaultRowHeight="10.199999999999999" x14ac:dyDescent="0.2"/>
  <cols>
    <col min="1" max="1" width="4.109375" style="2" customWidth="1"/>
    <col min="2" max="2" width="9.33203125" style="2" customWidth="1"/>
    <col min="3" max="3" width="42.33203125" style="2" customWidth="1"/>
    <col min="4" max="5" width="17.6640625" style="2" customWidth="1"/>
    <col min="6" max="256" width="9.109375" style="2"/>
    <col min="257" max="257" width="4.109375" style="2" customWidth="1"/>
    <col min="258" max="258" width="9.33203125" style="2" customWidth="1"/>
    <col min="259" max="259" width="42.33203125" style="2" customWidth="1"/>
    <col min="260" max="261" width="17.6640625" style="2" customWidth="1"/>
    <col min="262" max="512" width="9.109375" style="2"/>
    <col min="513" max="513" width="4.109375" style="2" customWidth="1"/>
    <col min="514" max="514" width="9.33203125" style="2" customWidth="1"/>
    <col min="515" max="515" width="42.33203125" style="2" customWidth="1"/>
    <col min="516" max="517" width="17.6640625" style="2" customWidth="1"/>
    <col min="518" max="768" width="9.109375" style="2"/>
    <col min="769" max="769" width="4.109375" style="2" customWidth="1"/>
    <col min="770" max="770" width="9.33203125" style="2" customWidth="1"/>
    <col min="771" max="771" width="42.33203125" style="2" customWidth="1"/>
    <col min="772" max="773" width="17.6640625" style="2" customWidth="1"/>
    <col min="774" max="1024" width="9.109375" style="2"/>
    <col min="1025" max="1025" width="4.109375" style="2" customWidth="1"/>
    <col min="1026" max="1026" width="9.33203125" style="2" customWidth="1"/>
    <col min="1027" max="1027" width="42.33203125" style="2" customWidth="1"/>
    <col min="1028" max="1029" width="17.6640625" style="2" customWidth="1"/>
    <col min="1030" max="1280" width="9.109375" style="2"/>
    <col min="1281" max="1281" width="4.109375" style="2" customWidth="1"/>
    <col min="1282" max="1282" width="9.33203125" style="2" customWidth="1"/>
    <col min="1283" max="1283" width="42.33203125" style="2" customWidth="1"/>
    <col min="1284" max="1285" width="17.6640625" style="2" customWidth="1"/>
    <col min="1286" max="1536" width="9.109375" style="2"/>
    <col min="1537" max="1537" width="4.109375" style="2" customWidth="1"/>
    <col min="1538" max="1538" width="9.33203125" style="2" customWidth="1"/>
    <col min="1539" max="1539" width="42.33203125" style="2" customWidth="1"/>
    <col min="1540" max="1541" width="17.6640625" style="2" customWidth="1"/>
    <col min="1542" max="1792" width="9.109375" style="2"/>
    <col min="1793" max="1793" width="4.109375" style="2" customWidth="1"/>
    <col min="1794" max="1794" width="9.33203125" style="2" customWidth="1"/>
    <col min="1795" max="1795" width="42.33203125" style="2" customWidth="1"/>
    <col min="1796" max="1797" width="17.6640625" style="2" customWidth="1"/>
    <col min="1798" max="2048" width="9.109375" style="2"/>
    <col min="2049" max="2049" width="4.109375" style="2" customWidth="1"/>
    <col min="2050" max="2050" width="9.33203125" style="2" customWidth="1"/>
    <col min="2051" max="2051" width="42.33203125" style="2" customWidth="1"/>
    <col min="2052" max="2053" width="17.6640625" style="2" customWidth="1"/>
    <col min="2054" max="2304" width="9.109375" style="2"/>
    <col min="2305" max="2305" width="4.109375" style="2" customWidth="1"/>
    <col min="2306" max="2306" width="9.33203125" style="2" customWidth="1"/>
    <col min="2307" max="2307" width="42.33203125" style="2" customWidth="1"/>
    <col min="2308" max="2309" width="17.6640625" style="2" customWidth="1"/>
    <col min="2310" max="2560" width="9.109375" style="2"/>
    <col min="2561" max="2561" width="4.109375" style="2" customWidth="1"/>
    <col min="2562" max="2562" width="9.33203125" style="2" customWidth="1"/>
    <col min="2563" max="2563" width="42.33203125" style="2" customWidth="1"/>
    <col min="2564" max="2565" width="17.6640625" style="2" customWidth="1"/>
    <col min="2566" max="2816" width="9.109375" style="2"/>
    <col min="2817" max="2817" width="4.109375" style="2" customWidth="1"/>
    <col min="2818" max="2818" width="9.33203125" style="2" customWidth="1"/>
    <col min="2819" max="2819" width="42.33203125" style="2" customWidth="1"/>
    <col min="2820" max="2821" width="17.6640625" style="2" customWidth="1"/>
    <col min="2822" max="3072" width="9.109375" style="2"/>
    <col min="3073" max="3073" width="4.109375" style="2" customWidth="1"/>
    <col min="3074" max="3074" width="9.33203125" style="2" customWidth="1"/>
    <col min="3075" max="3075" width="42.33203125" style="2" customWidth="1"/>
    <col min="3076" max="3077" width="17.6640625" style="2" customWidth="1"/>
    <col min="3078" max="3328" width="9.109375" style="2"/>
    <col min="3329" max="3329" width="4.109375" style="2" customWidth="1"/>
    <col min="3330" max="3330" width="9.33203125" style="2" customWidth="1"/>
    <col min="3331" max="3331" width="42.33203125" style="2" customWidth="1"/>
    <col min="3332" max="3333" width="17.6640625" style="2" customWidth="1"/>
    <col min="3334" max="3584" width="9.109375" style="2"/>
    <col min="3585" max="3585" width="4.109375" style="2" customWidth="1"/>
    <col min="3586" max="3586" width="9.33203125" style="2" customWidth="1"/>
    <col min="3587" max="3587" width="42.33203125" style="2" customWidth="1"/>
    <col min="3588" max="3589" width="17.6640625" style="2" customWidth="1"/>
    <col min="3590" max="3840" width="9.109375" style="2"/>
    <col min="3841" max="3841" width="4.109375" style="2" customWidth="1"/>
    <col min="3842" max="3842" width="9.33203125" style="2" customWidth="1"/>
    <col min="3843" max="3843" width="42.33203125" style="2" customWidth="1"/>
    <col min="3844" max="3845" width="17.6640625" style="2" customWidth="1"/>
    <col min="3846" max="4096" width="9.109375" style="2"/>
    <col min="4097" max="4097" width="4.109375" style="2" customWidth="1"/>
    <col min="4098" max="4098" width="9.33203125" style="2" customWidth="1"/>
    <col min="4099" max="4099" width="42.33203125" style="2" customWidth="1"/>
    <col min="4100" max="4101" width="17.6640625" style="2" customWidth="1"/>
    <col min="4102" max="4352" width="9.109375" style="2"/>
    <col min="4353" max="4353" width="4.109375" style="2" customWidth="1"/>
    <col min="4354" max="4354" width="9.33203125" style="2" customWidth="1"/>
    <col min="4355" max="4355" width="42.33203125" style="2" customWidth="1"/>
    <col min="4356" max="4357" width="17.6640625" style="2" customWidth="1"/>
    <col min="4358" max="4608" width="9.109375" style="2"/>
    <col min="4609" max="4609" width="4.109375" style="2" customWidth="1"/>
    <col min="4610" max="4610" width="9.33203125" style="2" customWidth="1"/>
    <col min="4611" max="4611" width="42.33203125" style="2" customWidth="1"/>
    <col min="4612" max="4613" width="17.6640625" style="2" customWidth="1"/>
    <col min="4614" max="4864" width="9.109375" style="2"/>
    <col min="4865" max="4865" width="4.109375" style="2" customWidth="1"/>
    <col min="4866" max="4866" width="9.33203125" style="2" customWidth="1"/>
    <col min="4867" max="4867" width="42.33203125" style="2" customWidth="1"/>
    <col min="4868" max="4869" width="17.6640625" style="2" customWidth="1"/>
    <col min="4870" max="5120" width="9.109375" style="2"/>
    <col min="5121" max="5121" width="4.109375" style="2" customWidth="1"/>
    <col min="5122" max="5122" width="9.33203125" style="2" customWidth="1"/>
    <col min="5123" max="5123" width="42.33203125" style="2" customWidth="1"/>
    <col min="5124" max="5125" width="17.6640625" style="2" customWidth="1"/>
    <col min="5126" max="5376" width="9.109375" style="2"/>
    <col min="5377" max="5377" width="4.109375" style="2" customWidth="1"/>
    <col min="5378" max="5378" width="9.33203125" style="2" customWidth="1"/>
    <col min="5379" max="5379" width="42.33203125" style="2" customWidth="1"/>
    <col min="5380" max="5381" width="17.6640625" style="2" customWidth="1"/>
    <col min="5382" max="5632" width="9.109375" style="2"/>
    <col min="5633" max="5633" width="4.109375" style="2" customWidth="1"/>
    <col min="5634" max="5634" width="9.33203125" style="2" customWidth="1"/>
    <col min="5635" max="5635" width="42.33203125" style="2" customWidth="1"/>
    <col min="5636" max="5637" width="17.6640625" style="2" customWidth="1"/>
    <col min="5638" max="5888" width="9.109375" style="2"/>
    <col min="5889" max="5889" width="4.109375" style="2" customWidth="1"/>
    <col min="5890" max="5890" width="9.33203125" style="2" customWidth="1"/>
    <col min="5891" max="5891" width="42.33203125" style="2" customWidth="1"/>
    <col min="5892" max="5893" width="17.6640625" style="2" customWidth="1"/>
    <col min="5894" max="6144" width="9.109375" style="2"/>
    <col min="6145" max="6145" width="4.109375" style="2" customWidth="1"/>
    <col min="6146" max="6146" width="9.33203125" style="2" customWidth="1"/>
    <col min="6147" max="6147" width="42.33203125" style="2" customWidth="1"/>
    <col min="6148" max="6149" width="17.6640625" style="2" customWidth="1"/>
    <col min="6150" max="6400" width="9.109375" style="2"/>
    <col min="6401" max="6401" width="4.109375" style="2" customWidth="1"/>
    <col min="6402" max="6402" width="9.33203125" style="2" customWidth="1"/>
    <col min="6403" max="6403" width="42.33203125" style="2" customWidth="1"/>
    <col min="6404" max="6405" width="17.6640625" style="2" customWidth="1"/>
    <col min="6406" max="6656" width="9.109375" style="2"/>
    <col min="6657" max="6657" width="4.109375" style="2" customWidth="1"/>
    <col min="6658" max="6658" width="9.33203125" style="2" customWidth="1"/>
    <col min="6659" max="6659" width="42.33203125" style="2" customWidth="1"/>
    <col min="6660" max="6661" width="17.6640625" style="2" customWidth="1"/>
    <col min="6662" max="6912" width="9.109375" style="2"/>
    <col min="6913" max="6913" width="4.109375" style="2" customWidth="1"/>
    <col min="6914" max="6914" width="9.33203125" style="2" customWidth="1"/>
    <col min="6915" max="6915" width="42.33203125" style="2" customWidth="1"/>
    <col min="6916" max="6917" width="17.6640625" style="2" customWidth="1"/>
    <col min="6918" max="7168" width="9.109375" style="2"/>
    <col min="7169" max="7169" width="4.109375" style="2" customWidth="1"/>
    <col min="7170" max="7170" width="9.33203125" style="2" customWidth="1"/>
    <col min="7171" max="7171" width="42.33203125" style="2" customWidth="1"/>
    <col min="7172" max="7173" width="17.6640625" style="2" customWidth="1"/>
    <col min="7174" max="7424" width="9.109375" style="2"/>
    <col min="7425" max="7425" width="4.109375" style="2" customWidth="1"/>
    <col min="7426" max="7426" width="9.33203125" style="2" customWidth="1"/>
    <col min="7427" max="7427" width="42.33203125" style="2" customWidth="1"/>
    <col min="7428" max="7429" width="17.6640625" style="2" customWidth="1"/>
    <col min="7430" max="7680" width="9.109375" style="2"/>
    <col min="7681" max="7681" width="4.109375" style="2" customWidth="1"/>
    <col min="7682" max="7682" width="9.33203125" style="2" customWidth="1"/>
    <col min="7683" max="7683" width="42.33203125" style="2" customWidth="1"/>
    <col min="7684" max="7685" width="17.6640625" style="2" customWidth="1"/>
    <col min="7686" max="7936" width="9.109375" style="2"/>
    <col min="7937" max="7937" width="4.109375" style="2" customWidth="1"/>
    <col min="7938" max="7938" width="9.33203125" style="2" customWidth="1"/>
    <col min="7939" max="7939" width="42.33203125" style="2" customWidth="1"/>
    <col min="7940" max="7941" width="17.6640625" style="2" customWidth="1"/>
    <col min="7942" max="8192" width="9.109375" style="2"/>
    <col min="8193" max="8193" width="4.109375" style="2" customWidth="1"/>
    <col min="8194" max="8194" width="9.33203125" style="2" customWidth="1"/>
    <col min="8195" max="8195" width="42.33203125" style="2" customWidth="1"/>
    <col min="8196" max="8197" width="17.6640625" style="2" customWidth="1"/>
    <col min="8198" max="8448" width="9.109375" style="2"/>
    <col min="8449" max="8449" width="4.109375" style="2" customWidth="1"/>
    <col min="8450" max="8450" width="9.33203125" style="2" customWidth="1"/>
    <col min="8451" max="8451" width="42.33203125" style="2" customWidth="1"/>
    <col min="8452" max="8453" width="17.6640625" style="2" customWidth="1"/>
    <col min="8454" max="8704" width="9.109375" style="2"/>
    <col min="8705" max="8705" width="4.109375" style="2" customWidth="1"/>
    <col min="8706" max="8706" width="9.33203125" style="2" customWidth="1"/>
    <col min="8707" max="8707" width="42.33203125" style="2" customWidth="1"/>
    <col min="8708" max="8709" width="17.6640625" style="2" customWidth="1"/>
    <col min="8710" max="8960" width="9.109375" style="2"/>
    <col min="8961" max="8961" width="4.109375" style="2" customWidth="1"/>
    <col min="8962" max="8962" width="9.33203125" style="2" customWidth="1"/>
    <col min="8963" max="8963" width="42.33203125" style="2" customWidth="1"/>
    <col min="8964" max="8965" width="17.6640625" style="2" customWidth="1"/>
    <col min="8966" max="9216" width="9.109375" style="2"/>
    <col min="9217" max="9217" width="4.109375" style="2" customWidth="1"/>
    <col min="9218" max="9218" width="9.33203125" style="2" customWidth="1"/>
    <col min="9219" max="9219" width="42.33203125" style="2" customWidth="1"/>
    <col min="9220" max="9221" width="17.6640625" style="2" customWidth="1"/>
    <col min="9222" max="9472" width="9.109375" style="2"/>
    <col min="9473" max="9473" width="4.109375" style="2" customWidth="1"/>
    <col min="9474" max="9474" width="9.33203125" style="2" customWidth="1"/>
    <col min="9475" max="9475" width="42.33203125" style="2" customWidth="1"/>
    <col min="9476" max="9477" width="17.6640625" style="2" customWidth="1"/>
    <col min="9478" max="9728" width="9.109375" style="2"/>
    <col min="9729" max="9729" width="4.109375" style="2" customWidth="1"/>
    <col min="9730" max="9730" width="9.33203125" style="2" customWidth="1"/>
    <col min="9731" max="9731" width="42.33203125" style="2" customWidth="1"/>
    <col min="9732" max="9733" width="17.6640625" style="2" customWidth="1"/>
    <col min="9734" max="9984" width="9.109375" style="2"/>
    <col min="9985" max="9985" width="4.109375" style="2" customWidth="1"/>
    <col min="9986" max="9986" width="9.33203125" style="2" customWidth="1"/>
    <col min="9987" max="9987" width="42.33203125" style="2" customWidth="1"/>
    <col min="9988" max="9989" width="17.6640625" style="2" customWidth="1"/>
    <col min="9990" max="10240" width="9.109375" style="2"/>
    <col min="10241" max="10241" width="4.109375" style="2" customWidth="1"/>
    <col min="10242" max="10242" width="9.33203125" style="2" customWidth="1"/>
    <col min="10243" max="10243" width="42.33203125" style="2" customWidth="1"/>
    <col min="10244" max="10245" width="17.6640625" style="2" customWidth="1"/>
    <col min="10246" max="10496" width="9.109375" style="2"/>
    <col min="10497" max="10497" width="4.109375" style="2" customWidth="1"/>
    <col min="10498" max="10498" width="9.33203125" style="2" customWidth="1"/>
    <col min="10499" max="10499" width="42.33203125" style="2" customWidth="1"/>
    <col min="10500" max="10501" width="17.6640625" style="2" customWidth="1"/>
    <col min="10502" max="10752" width="9.109375" style="2"/>
    <col min="10753" max="10753" width="4.109375" style="2" customWidth="1"/>
    <col min="10754" max="10754" width="9.33203125" style="2" customWidth="1"/>
    <col min="10755" max="10755" width="42.33203125" style="2" customWidth="1"/>
    <col min="10756" max="10757" width="17.6640625" style="2" customWidth="1"/>
    <col min="10758" max="11008" width="9.109375" style="2"/>
    <col min="11009" max="11009" width="4.109375" style="2" customWidth="1"/>
    <col min="11010" max="11010" width="9.33203125" style="2" customWidth="1"/>
    <col min="11011" max="11011" width="42.33203125" style="2" customWidth="1"/>
    <col min="11012" max="11013" width="17.6640625" style="2" customWidth="1"/>
    <col min="11014" max="11264" width="9.109375" style="2"/>
    <col min="11265" max="11265" width="4.109375" style="2" customWidth="1"/>
    <col min="11266" max="11266" width="9.33203125" style="2" customWidth="1"/>
    <col min="11267" max="11267" width="42.33203125" style="2" customWidth="1"/>
    <col min="11268" max="11269" width="17.6640625" style="2" customWidth="1"/>
    <col min="11270" max="11520" width="9.109375" style="2"/>
    <col min="11521" max="11521" width="4.109375" style="2" customWidth="1"/>
    <col min="11522" max="11522" width="9.33203125" style="2" customWidth="1"/>
    <col min="11523" max="11523" width="42.33203125" style="2" customWidth="1"/>
    <col min="11524" max="11525" width="17.6640625" style="2" customWidth="1"/>
    <col min="11526" max="11776" width="9.109375" style="2"/>
    <col min="11777" max="11777" width="4.109375" style="2" customWidth="1"/>
    <col min="11778" max="11778" width="9.33203125" style="2" customWidth="1"/>
    <col min="11779" max="11779" width="42.33203125" style="2" customWidth="1"/>
    <col min="11780" max="11781" width="17.6640625" style="2" customWidth="1"/>
    <col min="11782" max="12032" width="9.109375" style="2"/>
    <col min="12033" max="12033" width="4.109375" style="2" customWidth="1"/>
    <col min="12034" max="12034" width="9.33203125" style="2" customWidth="1"/>
    <col min="12035" max="12035" width="42.33203125" style="2" customWidth="1"/>
    <col min="12036" max="12037" width="17.6640625" style="2" customWidth="1"/>
    <col min="12038" max="12288" width="9.109375" style="2"/>
    <col min="12289" max="12289" width="4.109375" style="2" customWidth="1"/>
    <col min="12290" max="12290" width="9.33203125" style="2" customWidth="1"/>
    <col min="12291" max="12291" width="42.33203125" style="2" customWidth="1"/>
    <col min="12292" max="12293" width="17.6640625" style="2" customWidth="1"/>
    <col min="12294" max="12544" width="9.109375" style="2"/>
    <col min="12545" max="12545" width="4.109375" style="2" customWidth="1"/>
    <col min="12546" max="12546" width="9.33203125" style="2" customWidth="1"/>
    <col min="12547" max="12547" width="42.33203125" style="2" customWidth="1"/>
    <col min="12548" max="12549" width="17.6640625" style="2" customWidth="1"/>
    <col min="12550" max="12800" width="9.109375" style="2"/>
    <col min="12801" max="12801" width="4.109375" style="2" customWidth="1"/>
    <col min="12802" max="12802" width="9.33203125" style="2" customWidth="1"/>
    <col min="12803" max="12803" width="42.33203125" style="2" customWidth="1"/>
    <col min="12804" max="12805" width="17.6640625" style="2" customWidth="1"/>
    <col min="12806" max="13056" width="9.109375" style="2"/>
    <col min="13057" max="13057" width="4.109375" style="2" customWidth="1"/>
    <col min="13058" max="13058" width="9.33203125" style="2" customWidth="1"/>
    <col min="13059" max="13059" width="42.33203125" style="2" customWidth="1"/>
    <col min="13060" max="13061" width="17.6640625" style="2" customWidth="1"/>
    <col min="13062" max="13312" width="9.109375" style="2"/>
    <col min="13313" max="13313" width="4.109375" style="2" customWidth="1"/>
    <col min="13314" max="13314" width="9.33203125" style="2" customWidth="1"/>
    <col min="13315" max="13315" width="42.33203125" style="2" customWidth="1"/>
    <col min="13316" max="13317" width="17.6640625" style="2" customWidth="1"/>
    <col min="13318" max="13568" width="9.109375" style="2"/>
    <col min="13569" max="13569" width="4.109375" style="2" customWidth="1"/>
    <col min="13570" max="13570" width="9.33203125" style="2" customWidth="1"/>
    <col min="13571" max="13571" width="42.33203125" style="2" customWidth="1"/>
    <col min="13572" max="13573" width="17.6640625" style="2" customWidth="1"/>
    <col min="13574" max="13824" width="9.109375" style="2"/>
    <col min="13825" max="13825" width="4.109375" style="2" customWidth="1"/>
    <col min="13826" max="13826" width="9.33203125" style="2" customWidth="1"/>
    <col min="13827" max="13827" width="42.33203125" style="2" customWidth="1"/>
    <col min="13828" max="13829" width="17.6640625" style="2" customWidth="1"/>
    <col min="13830" max="14080" width="9.109375" style="2"/>
    <col min="14081" max="14081" width="4.109375" style="2" customWidth="1"/>
    <col min="14082" max="14082" width="9.33203125" style="2" customWidth="1"/>
    <col min="14083" max="14083" width="42.33203125" style="2" customWidth="1"/>
    <col min="14084" max="14085" width="17.6640625" style="2" customWidth="1"/>
    <col min="14086" max="14336" width="9.109375" style="2"/>
    <col min="14337" max="14337" width="4.109375" style="2" customWidth="1"/>
    <col min="14338" max="14338" width="9.33203125" style="2" customWidth="1"/>
    <col min="14339" max="14339" width="42.33203125" style="2" customWidth="1"/>
    <col min="14340" max="14341" width="17.6640625" style="2" customWidth="1"/>
    <col min="14342" max="14592" width="9.109375" style="2"/>
    <col min="14593" max="14593" width="4.109375" style="2" customWidth="1"/>
    <col min="14594" max="14594" width="9.33203125" style="2" customWidth="1"/>
    <col min="14595" max="14595" width="42.33203125" style="2" customWidth="1"/>
    <col min="14596" max="14597" width="17.6640625" style="2" customWidth="1"/>
    <col min="14598" max="14848" width="9.109375" style="2"/>
    <col min="14849" max="14849" width="4.109375" style="2" customWidth="1"/>
    <col min="14850" max="14850" width="9.33203125" style="2" customWidth="1"/>
    <col min="14851" max="14851" width="42.33203125" style="2" customWidth="1"/>
    <col min="14852" max="14853" width="17.6640625" style="2" customWidth="1"/>
    <col min="14854" max="15104" width="9.109375" style="2"/>
    <col min="15105" max="15105" width="4.109375" style="2" customWidth="1"/>
    <col min="15106" max="15106" width="9.33203125" style="2" customWidth="1"/>
    <col min="15107" max="15107" width="42.33203125" style="2" customWidth="1"/>
    <col min="15108" max="15109" width="17.6640625" style="2" customWidth="1"/>
    <col min="15110" max="15360" width="9.109375" style="2"/>
    <col min="15361" max="15361" width="4.109375" style="2" customWidth="1"/>
    <col min="15362" max="15362" width="9.33203125" style="2" customWidth="1"/>
    <col min="15363" max="15363" width="42.33203125" style="2" customWidth="1"/>
    <col min="15364" max="15365" width="17.6640625" style="2" customWidth="1"/>
    <col min="15366" max="15616" width="9.109375" style="2"/>
    <col min="15617" max="15617" width="4.109375" style="2" customWidth="1"/>
    <col min="15618" max="15618" width="9.33203125" style="2" customWidth="1"/>
    <col min="15619" max="15619" width="42.33203125" style="2" customWidth="1"/>
    <col min="15620" max="15621" width="17.6640625" style="2" customWidth="1"/>
    <col min="15622" max="15872" width="9.109375" style="2"/>
    <col min="15873" max="15873" width="4.109375" style="2" customWidth="1"/>
    <col min="15874" max="15874" width="9.33203125" style="2" customWidth="1"/>
    <col min="15875" max="15875" width="42.33203125" style="2" customWidth="1"/>
    <col min="15876" max="15877" width="17.6640625" style="2" customWidth="1"/>
    <col min="15878" max="16128" width="9.109375" style="2"/>
    <col min="16129" max="16129" width="4.109375" style="2" customWidth="1"/>
    <col min="16130" max="16130" width="9.33203125" style="2" customWidth="1"/>
    <col min="16131" max="16131" width="42.33203125" style="2" customWidth="1"/>
    <col min="16132" max="16133" width="17.6640625" style="2" customWidth="1"/>
    <col min="16134" max="16384" width="9.109375" style="2"/>
  </cols>
  <sheetData>
    <row r="1" spans="1:5" s="1" customFormat="1" ht="21" customHeight="1" thickBot="1" x14ac:dyDescent="0.25">
      <c r="A1" s="154" t="s">
        <v>179</v>
      </c>
      <c r="B1" s="154"/>
      <c r="C1" s="154"/>
      <c r="D1" s="154"/>
      <c r="E1" s="154"/>
    </row>
    <row r="2" spans="1:5" x14ac:dyDescent="0.2">
      <c r="A2" s="155" t="s">
        <v>0</v>
      </c>
      <c r="B2" s="157" t="s">
        <v>1</v>
      </c>
      <c r="C2" s="157" t="s">
        <v>2</v>
      </c>
      <c r="D2" s="157" t="s">
        <v>3</v>
      </c>
      <c r="E2" s="159" t="s">
        <v>4</v>
      </c>
    </row>
    <row r="3" spans="1:5" ht="10.8" thickBot="1" x14ac:dyDescent="0.25">
      <c r="A3" s="156"/>
      <c r="B3" s="158" t="s">
        <v>5</v>
      </c>
      <c r="C3" s="158"/>
      <c r="D3" s="158" t="s">
        <v>6</v>
      </c>
      <c r="E3" s="160" t="s">
        <v>7</v>
      </c>
    </row>
    <row r="4" spans="1:5" ht="20.25" customHeight="1" x14ac:dyDescent="0.2">
      <c r="A4" s="3">
        <v>424</v>
      </c>
      <c r="B4" s="4" t="s">
        <v>8</v>
      </c>
      <c r="C4" s="4" t="s">
        <v>9</v>
      </c>
      <c r="D4" s="5">
        <v>0</v>
      </c>
      <c r="E4" s="6">
        <v>1165000</v>
      </c>
    </row>
    <row r="5" spans="1:5" ht="20.25" customHeight="1" x14ac:dyDescent="0.2">
      <c r="A5" s="3">
        <v>431</v>
      </c>
      <c r="B5" s="4" t="s">
        <v>10</v>
      </c>
      <c r="C5" s="4" t="s">
        <v>11</v>
      </c>
      <c r="D5" s="5">
        <v>307350000</v>
      </c>
      <c r="E5" s="6">
        <v>399600</v>
      </c>
    </row>
    <row r="6" spans="1:5" ht="12" customHeight="1" x14ac:dyDescent="0.2">
      <c r="A6" s="3">
        <v>431</v>
      </c>
      <c r="B6" s="4" t="s">
        <v>12</v>
      </c>
      <c r="C6" s="4" t="s">
        <v>13</v>
      </c>
      <c r="D6" s="5">
        <v>0</v>
      </c>
      <c r="E6" s="6">
        <v>100000</v>
      </c>
    </row>
    <row r="7" spans="1:5" ht="12" customHeight="1" x14ac:dyDescent="0.2">
      <c r="A7" s="3">
        <v>434</v>
      </c>
      <c r="B7" s="4" t="s">
        <v>12</v>
      </c>
      <c r="C7" s="4" t="s">
        <v>13</v>
      </c>
      <c r="D7" s="5">
        <v>0</v>
      </c>
      <c r="E7" s="6">
        <v>262500</v>
      </c>
    </row>
    <row r="8" spans="1:5" ht="12" customHeight="1" x14ac:dyDescent="0.2">
      <c r="A8" s="3">
        <v>436</v>
      </c>
      <c r="B8" s="4" t="s">
        <v>12</v>
      </c>
      <c r="C8" s="4" t="s">
        <v>14</v>
      </c>
      <c r="D8" s="5">
        <v>0</v>
      </c>
      <c r="E8" s="6">
        <v>407900</v>
      </c>
    </row>
    <row r="9" spans="1:5" ht="12" customHeight="1" x14ac:dyDescent="0.2">
      <c r="A9" s="152" t="s">
        <v>15</v>
      </c>
      <c r="B9" s="153"/>
      <c r="C9" s="153"/>
      <c r="D9" s="153"/>
      <c r="E9" s="7">
        <f>SUM(E4:E8)</f>
        <v>2335000</v>
      </c>
    </row>
    <row r="10" spans="1:5" x14ac:dyDescent="0.2">
      <c r="A10" s="8"/>
      <c r="B10" s="9"/>
      <c r="C10" s="9"/>
      <c r="D10" s="10"/>
      <c r="E10" s="11"/>
    </row>
    <row r="11" spans="1:5" s="16" customFormat="1" ht="22.2" customHeight="1" x14ac:dyDescent="0.25">
      <c r="A11" s="12">
        <v>423</v>
      </c>
      <c r="B11" s="13" t="s">
        <v>16</v>
      </c>
      <c r="C11" s="13" t="s">
        <v>17</v>
      </c>
      <c r="D11" s="14">
        <v>600000</v>
      </c>
      <c r="E11" s="15">
        <v>-600000</v>
      </c>
    </row>
    <row r="12" spans="1:5" s="16" customFormat="1" ht="14.25" customHeight="1" x14ac:dyDescent="0.25">
      <c r="A12" s="12">
        <v>423</v>
      </c>
      <c r="B12" s="13" t="s">
        <v>16</v>
      </c>
      <c r="C12" s="13" t="s">
        <v>18</v>
      </c>
      <c r="D12" s="14">
        <v>25233300</v>
      </c>
      <c r="E12" s="15">
        <v>620000</v>
      </c>
    </row>
    <row r="13" spans="1:5" s="16" customFormat="1" ht="14.25" customHeight="1" x14ac:dyDescent="0.25">
      <c r="A13" s="12">
        <v>423</v>
      </c>
      <c r="B13" s="13" t="s">
        <v>19</v>
      </c>
      <c r="C13" s="13" t="s">
        <v>20</v>
      </c>
      <c r="D13" s="14">
        <v>0</v>
      </c>
      <c r="E13" s="15">
        <v>-20000</v>
      </c>
    </row>
    <row r="14" spans="1:5" s="16" customFormat="1" ht="14.25" customHeight="1" x14ac:dyDescent="0.25">
      <c r="A14" s="12">
        <v>424</v>
      </c>
      <c r="B14" s="13" t="s">
        <v>19</v>
      </c>
      <c r="C14" s="13" t="s">
        <v>20</v>
      </c>
      <c r="D14" s="14">
        <v>0</v>
      </c>
      <c r="E14" s="15">
        <v>1165000</v>
      </c>
    </row>
    <row r="15" spans="1:5" s="16" customFormat="1" ht="14.25" customHeight="1" x14ac:dyDescent="0.25">
      <c r="A15" s="12">
        <v>425</v>
      </c>
      <c r="B15" s="13" t="s">
        <v>19</v>
      </c>
      <c r="C15" s="13" t="s">
        <v>21</v>
      </c>
      <c r="D15" s="14">
        <v>7252300</v>
      </c>
      <c r="E15" s="15">
        <v>-79500</v>
      </c>
    </row>
    <row r="16" spans="1:5" s="16" customFormat="1" ht="14.25" customHeight="1" x14ac:dyDescent="0.25">
      <c r="A16" s="12">
        <v>425</v>
      </c>
      <c r="B16" s="13" t="s">
        <v>19</v>
      </c>
      <c r="C16" s="13" t="s">
        <v>22</v>
      </c>
      <c r="D16" s="14">
        <v>136563200</v>
      </c>
      <c r="E16" s="15">
        <v>-100000</v>
      </c>
    </row>
    <row r="17" spans="1:5" s="16" customFormat="1" ht="14.25" customHeight="1" x14ac:dyDescent="0.25">
      <c r="A17" s="12">
        <v>425</v>
      </c>
      <c r="B17" s="13" t="s">
        <v>19</v>
      </c>
      <c r="C17" s="13" t="s">
        <v>23</v>
      </c>
      <c r="D17" s="14">
        <v>120000</v>
      </c>
      <c r="E17" s="15">
        <v>179500</v>
      </c>
    </row>
    <row r="18" spans="1:5" s="16" customFormat="1" ht="14.25" customHeight="1" x14ac:dyDescent="0.25">
      <c r="A18" s="12">
        <v>426</v>
      </c>
      <c r="B18" s="13" t="s">
        <v>19</v>
      </c>
      <c r="C18" s="13" t="s">
        <v>20</v>
      </c>
      <c r="D18" s="14">
        <v>0</v>
      </c>
      <c r="E18" s="15">
        <v>-50000</v>
      </c>
    </row>
    <row r="19" spans="1:5" s="16" customFormat="1" ht="14.25" customHeight="1" x14ac:dyDescent="0.25">
      <c r="A19" s="12">
        <v>426</v>
      </c>
      <c r="B19" s="13" t="s">
        <v>24</v>
      </c>
      <c r="C19" s="13" t="s">
        <v>18</v>
      </c>
      <c r="D19" s="14">
        <v>25233300</v>
      </c>
      <c r="E19" s="15">
        <v>50000</v>
      </c>
    </row>
    <row r="20" spans="1:5" s="16" customFormat="1" ht="14.25" customHeight="1" x14ac:dyDescent="0.25">
      <c r="A20" s="12">
        <v>427</v>
      </c>
      <c r="B20" s="13" t="s">
        <v>16</v>
      </c>
      <c r="C20" s="13" t="s">
        <v>18</v>
      </c>
      <c r="D20" s="14">
        <v>25233300</v>
      </c>
      <c r="E20" s="15">
        <v>2100000</v>
      </c>
    </row>
    <row r="21" spans="1:5" s="16" customFormat="1" ht="14.25" customHeight="1" x14ac:dyDescent="0.25">
      <c r="A21" s="12">
        <v>427</v>
      </c>
      <c r="B21" s="13" t="s">
        <v>16</v>
      </c>
      <c r="C21" s="13" t="s">
        <v>25</v>
      </c>
      <c r="D21" s="14">
        <v>4400000</v>
      </c>
      <c r="E21" s="15">
        <v>1017500</v>
      </c>
    </row>
    <row r="22" spans="1:5" s="16" customFormat="1" ht="14.25" customHeight="1" x14ac:dyDescent="0.25">
      <c r="A22" s="12">
        <v>428</v>
      </c>
      <c r="B22" s="13" t="s">
        <v>19</v>
      </c>
      <c r="C22" s="13" t="s">
        <v>22</v>
      </c>
      <c r="D22" s="14">
        <v>136563200</v>
      </c>
      <c r="E22" s="15">
        <v>370000</v>
      </c>
    </row>
    <row r="23" spans="1:5" s="16" customFormat="1" ht="14.25" customHeight="1" x14ac:dyDescent="0.25">
      <c r="A23" s="12">
        <v>429</v>
      </c>
      <c r="B23" s="13" t="s">
        <v>16</v>
      </c>
      <c r="C23" s="13" t="s">
        <v>18</v>
      </c>
      <c r="D23" s="14">
        <v>25233300</v>
      </c>
      <c r="E23" s="15">
        <v>5404000</v>
      </c>
    </row>
    <row r="24" spans="1:5" s="16" customFormat="1" ht="14.25" customHeight="1" x14ac:dyDescent="0.25">
      <c r="A24" s="12">
        <v>430</v>
      </c>
      <c r="B24" s="13" t="s">
        <v>16</v>
      </c>
      <c r="C24" s="13" t="s">
        <v>18</v>
      </c>
      <c r="D24" s="14">
        <v>25233300</v>
      </c>
      <c r="E24" s="15">
        <v>21500</v>
      </c>
    </row>
    <row r="25" spans="1:5" s="16" customFormat="1" ht="14.25" customHeight="1" x14ac:dyDescent="0.25">
      <c r="A25" s="12">
        <v>430</v>
      </c>
      <c r="B25" s="13" t="s">
        <v>19</v>
      </c>
      <c r="C25" s="13" t="s">
        <v>22</v>
      </c>
      <c r="D25" s="14">
        <v>136563200</v>
      </c>
      <c r="E25" s="15">
        <v>1456000</v>
      </c>
    </row>
    <row r="26" spans="1:5" s="16" customFormat="1" ht="14.25" customHeight="1" x14ac:dyDescent="0.25">
      <c r="A26" s="12">
        <v>431</v>
      </c>
      <c r="B26" s="13" t="s">
        <v>19</v>
      </c>
      <c r="C26" s="13" t="s">
        <v>22</v>
      </c>
      <c r="D26" s="14">
        <v>136563200</v>
      </c>
      <c r="E26" s="15">
        <v>499600</v>
      </c>
    </row>
    <row r="27" spans="1:5" s="16" customFormat="1" ht="14.25" customHeight="1" x14ac:dyDescent="0.25">
      <c r="A27" s="12">
        <v>432</v>
      </c>
      <c r="B27" s="13" t="s">
        <v>19</v>
      </c>
      <c r="C27" s="13" t="s">
        <v>26</v>
      </c>
      <c r="D27" s="14">
        <v>0</v>
      </c>
      <c r="E27" s="15">
        <v>32600</v>
      </c>
    </row>
    <row r="28" spans="1:5" s="16" customFormat="1" ht="14.25" customHeight="1" x14ac:dyDescent="0.25">
      <c r="A28" s="12">
        <v>433</v>
      </c>
      <c r="B28" s="13" t="s">
        <v>19</v>
      </c>
      <c r="C28" s="13" t="s">
        <v>22</v>
      </c>
      <c r="D28" s="14">
        <v>136563200</v>
      </c>
      <c r="E28" s="15">
        <v>6065000</v>
      </c>
    </row>
    <row r="29" spans="1:5" s="16" customFormat="1" ht="14.25" customHeight="1" x14ac:dyDescent="0.25">
      <c r="A29" s="12">
        <v>434</v>
      </c>
      <c r="B29" s="13" t="s">
        <v>16</v>
      </c>
      <c r="C29" s="13" t="s">
        <v>18</v>
      </c>
      <c r="D29" s="14">
        <v>25233300</v>
      </c>
      <c r="E29" s="15">
        <v>262500</v>
      </c>
    </row>
    <row r="30" spans="1:5" s="16" customFormat="1" ht="14.25" customHeight="1" x14ac:dyDescent="0.25">
      <c r="A30" s="12">
        <v>435</v>
      </c>
      <c r="B30" s="13" t="s">
        <v>16</v>
      </c>
      <c r="C30" s="13" t="s">
        <v>18</v>
      </c>
      <c r="D30" s="14">
        <v>25233300</v>
      </c>
      <c r="E30" s="15">
        <v>6000000</v>
      </c>
    </row>
    <row r="31" spans="1:5" s="16" customFormat="1" ht="14.25" customHeight="1" x14ac:dyDescent="0.25">
      <c r="A31" s="12">
        <v>435</v>
      </c>
      <c r="B31" s="13" t="s">
        <v>19</v>
      </c>
      <c r="C31" s="13" t="s">
        <v>22</v>
      </c>
      <c r="D31" s="14">
        <v>136563200</v>
      </c>
      <c r="E31" s="15">
        <v>345400</v>
      </c>
    </row>
    <row r="32" spans="1:5" s="16" customFormat="1" ht="20.399999999999999" x14ac:dyDescent="0.25">
      <c r="A32" s="12">
        <v>436</v>
      </c>
      <c r="B32" s="13" t="s">
        <v>19</v>
      </c>
      <c r="C32" s="13" t="s">
        <v>27</v>
      </c>
      <c r="D32" s="14">
        <v>0</v>
      </c>
      <c r="E32" s="15">
        <v>453300</v>
      </c>
    </row>
    <row r="33" spans="1:5" s="16" customFormat="1" ht="13.2" x14ac:dyDescent="0.25">
      <c r="A33" s="12">
        <v>436</v>
      </c>
      <c r="B33" s="13" t="s">
        <v>19</v>
      </c>
      <c r="C33" s="13" t="s">
        <v>28</v>
      </c>
      <c r="D33" s="14">
        <v>130000</v>
      </c>
      <c r="E33" s="15">
        <v>-45400</v>
      </c>
    </row>
    <row r="34" spans="1:5" ht="12" customHeight="1" x14ac:dyDescent="0.2">
      <c r="A34" s="152" t="s">
        <v>29</v>
      </c>
      <c r="B34" s="153"/>
      <c r="C34" s="153"/>
      <c r="D34" s="153"/>
      <c r="E34" s="7">
        <f>SUM(E11:E33)</f>
        <v>25147000</v>
      </c>
    </row>
    <row r="35" spans="1:5" ht="12" customHeight="1" x14ac:dyDescent="0.2">
      <c r="A35" s="17"/>
      <c r="B35" s="18"/>
      <c r="C35" s="18"/>
      <c r="D35" s="19"/>
      <c r="E35" s="20"/>
    </row>
    <row r="36" spans="1:5" ht="12" customHeight="1" x14ac:dyDescent="0.2">
      <c r="A36" s="12">
        <v>427</v>
      </c>
      <c r="B36" s="13">
        <v>8115</v>
      </c>
      <c r="C36" s="13" t="s">
        <v>30</v>
      </c>
      <c r="D36" s="14">
        <v>69109900</v>
      </c>
      <c r="E36" s="15">
        <v>3117500</v>
      </c>
    </row>
    <row r="37" spans="1:5" ht="12" customHeight="1" x14ac:dyDescent="0.2">
      <c r="A37" s="12">
        <v>428</v>
      </c>
      <c r="B37" s="13">
        <v>8115</v>
      </c>
      <c r="C37" s="13" t="s">
        <v>30</v>
      </c>
      <c r="D37" s="14">
        <v>69109900</v>
      </c>
      <c r="E37" s="15">
        <v>370000</v>
      </c>
    </row>
    <row r="38" spans="1:5" ht="12" customHeight="1" x14ac:dyDescent="0.2">
      <c r="A38" s="12">
        <v>429</v>
      </c>
      <c r="B38" s="13">
        <v>8115</v>
      </c>
      <c r="C38" s="13" t="s">
        <v>30</v>
      </c>
      <c r="D38" s="14">
        <v>69109900</v>
      </c>
      <c r="E38" s="15">
        <v>5404000</v>
      </c>
    </row>
    <row r="39" spans="1:5" ht="12" customHeight="1" x14ac:dyDescent="0.2">
      <c r="A39" s="12">
        <v>430</v>
      </c>
      <c r="B39" s="13">
        <v>8115</v>
      </c>
      <c r="C39" s="13" t="s">
        <v>30</v>
      </c>
      <c r="D39" s="14">
        <v>69109900</v>
      </c>
      <c r="E39" s="15">
        <v>1477500</v>
      </c>
    </row>
    <row r="40" spans="1:5" ht="12" customHeight="1" x14ac:dyDescent="0.2">
      <c r="A40" s="12">
        <v>432</v>
      </c>
      <c r="B40" s="13">
        <v>8115</v>
      </c>
      <c r="C40" s="13" t="s">
        <v>30</v>
      </c>
      <c r="D40" s="14">
        <v>69109900</v>
      </c>
      <c r="E40" s="15">
        <v>32600</v>
      </c>
    </row>
    <row r="41" spans="1:5" ht="12" customHeight="1" x14ac:dyDescent="0.2">
      <c r="A41" s="12">
        <v>433</v>
      </c>
      <c r="B41" s="13">
        <v>8115</v>
      </c>
      <c r="C41" s="13" t="s">
        <v>30</v>
      </c>
      <c r="D41" s="14">
        <v>69109900</v>
      </c>
      <c r="E41" s="15">
        <v>6065000</v>
      </c>
    </row>
    <row r="42" spans="1:5" ht="12" customHeight="1" x14ac:dyDescent="0.2">
      <c r="A42" s="12">
        <v>435</v>
      </c>
      <c r="B42" s="13">
        <v>8115</v>
      </c>
      <c r="C42" s="13" t="s">
        <v>30</v>
      </c>
      <c r="D42" s="14">
        <v>69109900</v>
      </c>
      <c r="E42" s="15">
        <v>6345400</v>
      </c>
    </row>
    <row r="43" spans="1:5" ht="12" customHeight="1" x14ac:dyDescent="0.2">
      <c r="A43" s="152" t="s">
        <v>31</v>
      </c>
      <c r="B43" s="153"/>
      <c r="C43" s="153"/>
      <c r="D43" s="153"/>
      <c r="E43" s="7">
        <f>SUM(E36:E42)</f>
        <v>22812000</v>
      </c>
    </row>
    <row r="44" spans="1:5" ht="12" customHeight="1" x14ac:dyDescent="0.2">
      <c r="A44" s="17"/>
      <c r="B44" s="18"/>
      <c r="C44" s="18"/>
      <c r="D44" s="19"/>
      <c r="E44" s="20"/>
    </row>
    <row r="45" spans="1:5" ht="12" customHeight="1" x14ac:dyDescent="0.2">
      <c r="A45" s="17"/>
      <c r="B45" s="18"/>
      <c r="C45" s="18" t="s">
        <v>32</v>
      </c>
      <c r="D45" s="19"/>
      <c r="E45" s="20">
        <f>E9-E34</f>
        <v>-22812000</v>
      </c>
    </row>
    <row r="46" spans="1:5" ht="12" customHeight="1" thickBot="1" x14ac:dyDescent="0.25">
      <c r="A46" s="21"/>
      <c r="B46" s="22"/>
      <c r="C46" s="22"/>
      <c r="D46" s="23"/>
      <c r="E46" s="24"/>
    </row>
    <row r="48" spans="1:5" x14ac:dyDescent="0.2">
      <c r="A48" s="2" t="s">
        <v>180</v>
      </c>
      <c r="B48" s="25"/>
    </row>
    <row r="49" spans="1:2" ht="9.15" customHeight="1" x14ac:dyDescent="0.2">
      <c r="A49" s="2" t="s">
        <v>33</v>
      </c>
      <c r="B49" s="25"/>
    </row>
  </sheetData>
  <mergeCells count="9">
    <mergeCell ref="A9:D9"/>
    <mergeCell ref="A34:D34"/>
    <mergeCell ref="A43:D43"/>
    <mergeCell ref="A1:E1"/>
    <mergeCell ref="A2:A3"/>
    <mergeCell ref="B2:B3"/>
    <mergeCell ref="C2:C3"/>
    <mergeCell ref="D2:D3"/>
    <mergeCell ref="E2:E3"/>
  </mergeCells>
  <printOptions horizontalCentered="1"/>
  <pageMargins left="0.70866141732283472" right="0.70866141732283472" top="0.39370078740157483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1"/>
  <sheetViews>
    <sheetView zoomScaleNormal="100" workbookViewId="0">
      <selection activeCell="J4" sqref="J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.88671875" style="26" customWidth="1"/>
    <col min="13" max="13" width="11.109375" style="26" customWidth="1"/>
    <col min="14" max="14" width="10" style="26" customWidth="1"/>
    <col min="15" max="15" width="11" style="26" customWidth="1"/>
    <col min="16" max="16" width="23.88671875" style="26" customWidth="1"/>
    <col min="17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.8867187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3.88671875" style="26" customWidth="1"/>
    <col min="273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.8867187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3.88671875" style="26" customWidth="1"/>
    <col min="529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.8867187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3.88671875" style="26" customWidth="1"/>
    <col min="785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.8867187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3.88671875" style="26" customWidth="1"/>
    <col min="1041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.8867187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3.88671875" style="26" customWidth="1"/>
    <col min="1297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.8867187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3.88671875" style="26" customWidth="1"/>
    <col min="1553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.8867187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3.88671875" style="26" customWidth="1"/>
    <col min="1809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.8867187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3.88671875" style="26" customWidth="1"/>
    <col min="2065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.8867187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3.88671875" style="26" customWidth="1"/>
    <col min="2321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.8867187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3.88671875" style="26" customWidth="1"/>
    <col min="2577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.8867187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3.88671875" style="26" customWidth="1"/>
    <col min="2833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.8867187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3.88671875" style="26" customWidth="1"/>
    <col min="3089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.8867187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3.88671875" style="26" customWidth="1"/>
    <col min="3345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.8867187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3.88671875" style="26" customWidth="1"/>
    <col min="3601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.8867187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3.88671875" style="26" customWidth="1"/>
    <col min="3857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.8867187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3.88671875" style="26" customWidth="1"/>
    <col min="4113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.8867187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3.88671875" style="26" customWidth="1"/>
    <col min="4369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.8867187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3.88671875" style="26" customWidth="1"/>
    <col min="4625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.8867187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3.88671875" style="26" customWidth="1"/>
    <col min="4881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.8867187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3.88671875" style="26" customWidth="1"/>
    <col min="5137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.8867187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3.88671875" style="26" customWidth="1"/>
    <col min="5393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.8867187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3.88671875" style="26" customWidth="1"/>
    <col min="5649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.8867187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3.88671875" style="26" customWidth="1"/>
    <col min="5905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.8867187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3.88671875" style="26" customWidth="1"/>
    <col min="6161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.8867187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3.88671875" style="26" customWidth="1"/>
    <col min="6417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.8867187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3.88671875" style="26" customWidth="1"/>
    <col min="6673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.8867187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3.88671875" style="26" customWidth="1"/>
    <col min="6929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.8867187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3.88671875" style="26" customWidth="1"/>
    <col min="7185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.8867187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3.88671875" style="26" customWidth="1"/>
    <col min="7441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.8867187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3.88671875" style="26" customWidth="1"/>
    <col min="7697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.8867187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3.88671875" style="26" customWidth="1"/>
    <col min="7953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.8867187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3.88671875" style="26" customWidth="1"/>
    <col min="8209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.8867187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3.88671875" style="26" customWidth="1"/>
    <col min="8465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.8867187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3.88671875" style="26" customWidth="1"/>
    <col min="8721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.8867187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3.88671875" style="26" customWidth="1"/>
    <col min="8977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.8867187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3.88671875" style="26" customWidth="1"/>
    <col min="9233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.8867187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3.88671875" style="26" customWidth="1"/>
    <col min="9489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.8867187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3.88671875" style="26" customWidth="1"/>
    <col min="9745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.8867187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3.88671875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.8867187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3.88671875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.8867187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3.88671875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.8867187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3.88671875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.8867187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3.88671875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.8867187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3.88671875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.8867187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3.88671875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.8867187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3.88671875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.8867187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3.88671875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.8867187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3.88671875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.8867187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3.88671875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.8867187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3.88671875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.8867187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3.88671875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.8867187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3.88671875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.8867187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3.88671875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.8867187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3.88671875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.8867187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3.88671875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.8867187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3.88671875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.8867187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3.88671875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.8867187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3.88671875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.8867187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3.88671875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.8867187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3.88671875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.8867187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3.88671875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.8867187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3.88671875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.8867187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3.88671875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2" spans="1:17" x14ac:dyDescent="0.2">
      <c r="K2" s="26" t="s">
        <v>79</v>
      </c>
    </row>
    <row r="3" spans="1:17" ht="3.75" customHeight="1" x14ac:dyDescent="0.2"/>
    <row r="4" spans="1:17" ht="13.2" x14ac:dyDescent="0.25">
      <c r="A4" s="26" t="s">
        <v>36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15.6" customHeight="1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41"/>
      <c r="N9" s="42"/>
      <c r="O9" s="43"/>
      <c r="P9" s="44"/>
      <c r="Q9" s="45"/>
    </row>
    <row r="10" spans="1:17" ht="15.6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50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7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7" s="29" customFormat="1" ht="34.200000000000003" x14ac:dyDescent="0.2">
      <c r="A18" s="54">
        <v>231</v>
      </c>
      <c r="B18" s="55">
        <v>0</v>
      </c>
      <c r="C18" s="56" t="s">
        <v>57</v>
      </c>
      <c r="D18" s="56" t="s">
        <v>58</v>
      </c>
      <c r="E18" s="56" t="s">
        <v>59</v>
      </c>
      <c r="F18" s="56" t="s">
        <v>60</v>
      </c>
      <c r="G18" s="55">
        <v>0</v>
      </c>
      <c r="H18" s="56" t="s">
        <v>61</v>
      </c>
      <c r="I18" s="57">
        <v>0</v>
      </c>
      <c r="J18" s="55">
        <v>4</v>
      </c>
      <c r="K18" s="57">
        <v>0</v>
      </c>
      <c r="L18" s="57">
        <v>306</v>
      </c>
      <c r="M18" s="58">
        <v>-600000</v>
      </c>
      <c r="N18" s="59">
        <v>600000</v>
      </c>
      <c r="O18" s="60">
        <f>SUM(M18:N18)</f>
        <v>0</v>
      </c>
      <c r="P18" s="61" t="s">
        <v>62</v>
      </c>
      <c r="Q18" s="62"/>
    </row>
    <row r="19" spans="1:17" s="29" customFormat="1" ht="34.200000000000003" x14ac:dyDescent="0.2">
      <c r="A19" s="63">
        <v>231</v>
      </c>
      <c r="B19" s="64">
        <v>0</v>
      </c>
      <c r="C19" s="65" t="s">
        <v>57</v>
      </c>
      <c r="D19" s="65" t="s">
        <v>58</v>
      </c>
      <c r="E19" s="65" t="s">
        <v>63</v>
      </c>
      <c r="F19" s="65" t="s">
        <v>64</v>
      </c>
      <c r="G19" s="64">
        <v>0</v>
      </c>
      <c r="H19" s="65" t="s">
        <v>65</v>
      </c>
      <c r="I19" s="40">
        <v>0</v>
      </c>
      <c r="J19" s="64">
        <v>7</v>
      </c>
      <c r="K19" s="40">
        <v>0</v>
      </c>
      <c r="L19" s="40">
        <v>600081</v>
      </c>
      <c r="M19" s="66">
        <v>530000</v>
      </c>
      <c r="N19" s="67">
        <v>25900</v>
      </c>
      <c r="O19" s="68">
        <f>SUM(M19:N19)</f>
        <v>555900</v>
      </c>
      <c r="P19" s="69" t="s">
        <v>66</v>
      </c>
      <c r="Q19" s="62"/>
    </row>
    <row r="20" spans="1:17" s="29" customFormat="1" ht="34.200000000000003" x14ac:dyDescent="0.2">
      <c r="A20" s="63">
        <v>231</v>
      </c>
      <c r="B20" s="64">
        <v>0</v>
      </c>
      <c r="C20" s="65" t="s">
        <v>67</v>
      </c>
      <c r="D20" s="65" t="s">
        <v>68</v>
      </c>
      <c r="E20" s="65" t="s">
        <v>63</v>
      </c>
      <c r="F20" s="65" t="s">
        <v>64</v>
      </c>
      <c r="G20" s="64">
        <v>0</v>
      </c>
      <c r="H20" s="65" t="s">
        <v>65</v>
      </c>
      <c r="I20" s="40">
        <v>0</v>
      </c>
      <c r="J20" s="64">
        <v>7</v>
      </c>
      <c r="K20" s="40">
        <v>0</v>
      </c>
      <c r="L20" s="40">
        <v>1203</v>
      </c>
      <c r="M20" s="66">
        <v>70000</v>
      </c>
      <c r="N20" s="67">
        <v>4824500</v>
      </c>
      <c r="O20" s="68">
        <f>SUM(M20:N20)</f>
        <v>4894500</v>
      </c>
      <c r="P20" s="69" t="s">
        <v>69</v>
      </c>
      <c r="Q20" s="62"/>
    </row>
    <row r="21" spans="1:17" s="29" customFormat="1" ht="22.8" x14ac:dyDescent="0.2">
      <c r="A21" s="70">
        <v>231</v>
      </c>
      <c r="B21" s="71">
        <v>0</v>
      </c>
      <c r="C21" s="72" t="s">
        <v>70</v>
      </c>
      <c r="D21" s="72" t="s">
        <v>71</v>
      </c>
      <c r="E21" s="72" t="s">
        <v>72</v>
      </c>
      <c r="F21" s="72" t="s">
        <v>73</v>
      </c>
      <c r="G21" s="71">
        <v>0</v>
      </c>
      <c r="H21" s="72" t="s">
        <v>74</v>
      </c>
      <c r="I21" s="73">
        <v>0</v>
      </c>
      <c r="J21" s="71">
        <v>11</v>
      </c>
      <c r="K21" s="73">
        <v>0</v>
      </c>
      <c r="L21" s="73">
        <v>0</v>
      </c>
      <c r="M21" s="74">
        <v>-20000</v>
      </c>
      <c r="N21" s="75">
        <v>150200</v>
      </c>
      <c r="O21" s="76">
        <f>SUM(M21:N21)</f>
        <v>130200</v>
      </c>
      <c r="P21" s="77" t="s">
        <v>75</v>
      </c>
      <c r="Q21" s="62"/>
    </row>
    <row r="22" spans="1:17" s="29" customFormat="1" ht="34.200000000000003" x14ac:dyDescent="0.2">
      <c r="A22" s="63">
        <v>231</v>
      </c>
      <c r="B22" s="64">
        <v>0</v>
      </c>
      <c r="C22" s="65" t="s">
        <v>67</v>
      </c>
      <c r="D22" s="65" t="s">
        <v>68</v>
      </c>
      <c r="E22" s="65" t="s">
        <v>63</v>
      </c>
      <c r="F22" s="65" t="s">
        <v>64</v>
      </c>
      <c r="G22" s="64">
        <v>0</v>
      </c>
      <c r="H22" s="65" t="s">
        <v>65</v>
      </c>
      <c r="I22" s="40">
        <v>0</v>
      </c>
      <c r="J22" s="64">
        <v>7</v>
      </c>
      <c r="K22" s="40">
        <v>0</v>
      </c>
      <c r="L22" s="40">
        <v>1203</v>
      </c>
      <c r="M22" s="66">
        <v>20000</v>
      </c>
      <c r="N22" s="67">
        <v>4894500</v>
      </c>
      <c r="O22" s="68">
        <f>SUM(M22:N22)</f>
        <v>4914500</v>
      </c>
      <c r="P22" s="69" t="s">
        <v>69</v>
      </c>
      <c r="Q22" s="62"/>
    </row>
    <row r="23" spans="1:17" s="29" customFormat="1" x14ac:dyDescent="0.2">
      <c r="A23" s="63"/>
      <c r="B23" s="64"/>
      <c r="C23" s="65"/>
      <c r="D23" s="65"/>
      <c r="E23" s="65"/>
      <c r="F23" s="65"/>
      <c r="G23" s="64"/>
      <c r="H23" s="64"/>
      <c r="I23" s="40"/>
      <c r="J23" s="65"/>
      <c r="K23" s="65"/>
      <c r="L23" s="40"/>
      <c r="M23" s="78"/>
      <c r="N23" s="67"/>
      <c r="O23" s="43"/>
      <c r="P23" s="44"/>
      <c r="Q23" s="62"/>
    </row>
    <row r="24" spans="1:17" x14ac:dyDescent="0.2">
      <c r="A24" s="36"/>
      <c r="B24" s="37"/>
      <c r="C24" s="65"/>
      <c r="D24" s="65"/>
      <c r="E24" s="65"/>
      <c r="F24" s="65"/>
      <c r="G24" s="37"/>
      <c r="H24" s="38"/>
      <c r="I24" s="79"/>
      <c r="J24" s="38"/>
      <c r="K24" s="40"/>
      <c r="L24" s="40"/>
      <c r="M24" s="80"/>
      <c r="N24" s="42"/>
      <c r="O24" s="43"/>
      <c r="P24" s="44"/>
    </row>
    <row r="25" spans="1:17" ht="12.75" customHeight="1" thickBot="1" x14ac:dyDescent="0.25">
      <c r="A25" s="81" t="s">
        <v>76</v>
      </c>
      <c r="B25" s="82"/>
      <c r="C25" s="82"/>
      <c r="D25" s="82"/>
      <c r="E25" s="82"/>
      <c r="F25" s="82"/>
      <c r="G25" s="82"/>
      <c r="H25" s="83"/>
      <c r="I25" s="83"/>
      <c r="J25" s="84"/>
      <c r="K25" s="85"/>
      <c r="L25" s="83"/>
      <c r="M25" s="50">
        <f>SUM(M18:M24)</f>
        <v>0</v>
      </c>
      <c r="N25" s="86"/>
      <c r="O25" s="86"/>
      <c r="P25" s="87"/>
    </row>
    <row r="28" spans="1:17" ht="12.6" thickBot="1" x14ac:dyDescent="0.3">
      <c r="A28" s="27" t="s">
        <v>77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</row>
    <row r="29" spans="1:17" s="29" customFormat="1" ht="36" x14ac:dyDescent="0.25">
      <c r="A29" s="30" t="s">
        <v>39</v>
      </c>
      <c r="B29" s="31" t="s">
        <v>40</v>
      </c>
      <c r="C29" s="31" t="s">
        <v>41</v>
      </c>
      <c r="D29" s="31" t="s">
        <v>42</v>
      </c>
      <c r="E29" s="31" t="s">
        <v>43</v>
      </c>
      <c r="F29" s="31" t="s">
        <v>44</v>
      </c>
      <c r="G29" s="31" t="s">
        <v>45</v>
      </c>
      <c r="H29" s="31" t="s">
        <v>46</v>
      </c>
      <c r="I29" s="31" t="s">
        <v>47</v>
      </c>
      <c r="J29" s="31" t="s">
        <v>48</v>
      </c>
      <c r="K29" s="31" t="s">
        <v>49</v>
      </c>
      <c r="L29" s="31" t="s">
        <v>50</v>
      </c>
      <c r="M29" s="32" t="s">
        <v>51</v>
      </c>
      <c r="N29" s="33" t="s">
        <v>52</v>
      </c>
      <c r="O29" s="34" t="s">
        <v>53</v>
      </c>
      <c r="P29" s="35" t="s">
        <v>54</v>
      </c>
    </row>
    <row r="30" spans="1:17" x14ac:dyDescent="0.2">
      <c r="A30" s="36"/>
      <c r="B30" s="3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41"/>
      <c r="N30" s="89"/>
      <c r="O30" s="90"/>
      <c r="P30" s="91"/>
    </row>
    <row r="31" spans="1:17" x14ac:dyDescent="0.2">
      <c r="A31" s="92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93"/>
      <c r="N31" s="94"/>
      <c r="O31" s="90">
        <f>SUM(M31:N31)</f>
        <v>0</v>
      </c>
      <c r="P31" s="95"/>
    </row>
    <row r="32" spans="1:17" ht="12" thickBot="1" x14ac:dyDescent="0.25">
      <c r="A32" s="96" t="s">
        <v>78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50">
        <f>SUM(M30:M31)</f>
        <v>0</v>
      </c>
      <c r="N32" s="51"/>
      <c r="O32" s="52"/>
      <c r="P32" s="97"/>
    </row>
    <row r="33" spans="1:18" x14ac:dyDescent="0.2">
      <c r="A33" s="26" t="s">
        <v>79</v>
      </c>
      <c r="M33" s="45"/>
    </row>
    <row r="34" spans="1:18" x14ac:dyDescent="0.2">
      <c r="A34" s="26" t="s">
        <v>80</v>
      </c>
    </row>
    <row r="35" spans="1:18" ht="11.25" customHeight="1" x14ac:dyDescent="0.2"/>
    <row r="36" spans="1:18" ht="52.5" customHeight="1" x14ac:dyDescent="0.25">
      <c r="A36" s="164" t="s">
        <v>81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</row>
    <row r="37" spans="1:18" ht="41.25" customHeight="1" x14ac:dyDescent="0.2">
      <c r="A37" s="164" t="s">
        <v>82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55.05" customHeight="1" x14ac:dyDescent="0.2">
      <c r="A38" s="164" t="s">
        <v>83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98"/>
      <c r="R38" s="98"/>
    </row>
    <row r="39" spans="1:18" ht="28.05" customHeight="1" x14ac:dyDescent="0.2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</row>
    <row r="40" spans="1:18" ht="30" customHeight="1" x14ac:dyDescent="0.2">
      <c r="A40" s="26" t="s">
        <v>84</v>
      </c>
      <c r="D40" s="99"/>
      <c r="E40" s="99"/>
      <c r="L40" s="98"/>
      <c r="M40" s="98"/>
      <c r="N40" s="98"/>
      <c r="O40" s="166"/>
      <c r="P40" s="166"/>
    </row>
    <row r="41" spans="1:18" x14ac:dyDescent="0.2">
      <c r="A41" s="26" t="s">
        <v>85</v>
      </c>
      <c r="B41" s="99"/>
      <c r="O41" s="161"/>
      <c r="P41" s="161"/>
    </row>
  </sheetData>
  <mergeCells count="6">
    <mergeCell ref="O41:P41"/>
    <mergeCell ref="N4:P4"/>
    <mergeCell ref="A36:P36"/>
    <mergeCell ref="A37:P37"/>
    <mergeCell ref="A38:P38"/>
    <mergeCell ref="O40:P40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7"/>
  <sheetViews>
    <sheetView zoomScaleNormal="100" workbookViewId="0">
      <selection activeCell="A34" sqref="A34:P3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.88671875" style="26" customWidth="1"/>
    <col min="13" max="13" width="11.109375" style="26" customWidth="1"/>
    <col min="14" max="14" width="10" style="26" customWidth="1"/>
    <col min="15" max="15" width="11" style="26" customWidth="1"/>
    <col min="16" max="16" width="23.88671875" style="26" customWidth="1"/>
    <col min="17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.8867187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3.88671875" style="26" customWidth="1"/>
    <col min="273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.8867187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3.88671875" style="26" customWidth="1"/>
    <col min="529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.8867187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3.88671875" style="26" customWidth="1"/>
    <col min="785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.8867187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3.88671875" style="26" customWidth="1"/>
    <col min="1041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.8867187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3.88671875" style="26" customWidth="1"/>
    <col min="1297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.8867187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3.88671875" style="26" customWidth="1"/>
    <col min="1553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.8867187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3.88671875" style="26" customWidth="1"/>
    <col min="1809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.8867187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3.88671875" style="26" customWidth="1"/>
    <col min="2065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.8867187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3.88671875" style="26" customWidth="1"/>
    <col min="2321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.8867187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3.88671875" style="26" customWidth="1"/>
    <col min="2577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.8867187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3.88671875" style="26" customWidth="1"/>
    <col min="2833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.8867187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3.88671875" style="26" customWidth="1"/>
    <col min="3089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.8867187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3.88671875" style="26" customWidth="1"/>
    <col min="3345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.8867187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3.88671875" style="26" customWidth="1"/>
    <col min="3601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.8867187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3.88671875" style="26" customWidth="1"/>
    <col min="3857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.8867187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3.88671875" style="26" customWidth="1"/>
    <col min="4113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.8867187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3.88671875" style="26" customWidth="1"/>
    <col min="4369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.8867187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3.88671875" style="26" customWidth="1"/>
    <col min="4625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.8867187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3.88671875" style="26" customWidth="1"/>
    <col min="4881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.8867187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3.88671875" style="26" customWidth="1"/>
    <col min="5137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.8867187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3.88671875" style="26" customWidth="1"/>
    <col min="5393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.8867187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3.88671875" style="26" customWidth="1"/>
    <col min="5649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.8867187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3.88671875" style="26" customWidth="1"/>
    <col min="5905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.8867187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3.88671875" style="26" customWidth="1"/>
    <col min="6161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.8867187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3.88671875" style="26" customWidth="1"/>
    <col min="6417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.8867187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3.88671875" style="26" customWidth="1"/>
    <col min="6673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.8867187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3.88671875" style="26" customWidth="1"/>
    <col min="6929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.8867187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3.88671875" style="26" customWidth="1"/>
    <col min="7185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.8867187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3.88671875" style="26" customWidth="1"/>
    <col min="7441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.8867187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3.88671875" style="26" customWidth="1"/>
    <col min="7697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.8867187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3.88671875" style="26" customWidth="1"/>
    <col min="7953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.8867187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3.88671875" style="26" customWidth="1"/>
    <col min="8209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.8867187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3.88671875" style="26" customWidth="1"/>
    <col min="8465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.8867187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3.88671875" style="26" customWidth="1"/>
    <col min="8721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.8867187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3.88671875" style="26" customWidth="1"/>
    <col min="8977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.8867187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3.88671875" style="26" customWidth="1"/>
    <col min="9233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.8867187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3.88671875" style="26" customWidth="1"/>
    <col min="9489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.8867187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3.88671875" style="26" customWidth="1"/>
    <col min="9745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.8867187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3.88671875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.8867187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3.88671875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.8867187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3.88671875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.8867187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3.88671875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.8867187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3.88671875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.8867187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3.88671875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.8867187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3.88671875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.8867187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3.88671875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.8867187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3.88671875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.8867187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3.88671875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.8867187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3.88671875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.8867187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3.88671875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.8867187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3.88671875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.8867187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3.88671875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.8867187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3.88671875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.8867187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3.88671875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.8867187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3.88671875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.8867187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3.88671875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.8867187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3.88671875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.8867187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3.88671875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.8867187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3.88671875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.8867187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3.88671875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.8867187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3.88671875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.8867187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3.88671875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.8867187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3.88671875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86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22.8" x14ac:dyDescent="0.2">
      <c r="A9" s="36">
        <v>231</v>
      </c>
      <c r="B9" s="37">
        <v>0</v>
      </c>
      <c r="C9" s="38" t="s">
        <v>57</v>
      </c>
      <c r="D9" s="38" t="s">
        <v>58</v>
      </c>
      <c r="E9" s="38" t="s">
        <v>64</v>
      </c>
      <c r="F9" s="38" t="s">
        <v>67</v>
      </c>
      <c r="G9" s="37"/>
      <c r="H9" s="38"/>
      <c r="I9" s="39"/>
      <c r="J9" s="37">
        <v>4</v>
      </c>
      <c r="K9" s="40"/>
      <c r="L9" s="39">
        <v>303</v>
      </c>
      <c r="M9" s="41">
        <v>1000000</v>
      </c>
      <c r="N9" s="42">
        <v>0</v>
      </c>
      <c r="O9" s="43">
        <f>SUM(M9:N9)</f>
        <v>1000000</v>
      </c>
      <c r="P9" s="44" t="s">
        <v>87</v>
      </c>
      <c r="Q9" s="45"/>
    </row>
    <row r="10" spans="1:17" ht="34.200000000000003" x14ac:dyDescent="0.2">
      <c r="A10" s="36">
        <v>231</v>
      </c>
      <c r="B10" s="37">
        <v>0</v>
      </c>
      <c r="C10" s="38" t="s">
        <v>57</v>
      </c>
      <c r="D10" s="38" t="s">
        <v>58</v>
      </c>
      <c r="E10" s="38" t="s">
        <v>64</v>
      </c>
      <c r="F10" s="38" t="s">
        <v>67</v>
      </c>
      <c r="G10" s="37"/>
      <c r="H10" s="38"/>
      <c r="I10" s="39"/>
      <c r="J10" s="37">
        <v>4</v>
      </c>
      <c r="K10" s="40"/>
      <c r="L10" s="39">
        <v>303</v>
      </c>
      <c r="M10" s="41">
        <v>165000</v>
      </c>
      <c r="N10" s="42">
        <v>1000000</v>
      </c>
      <c r="O10" s="43">
        <f>SUM(M10:N10)</f>
        <v>1165000</v>
      </c>
      <c r="P10" s="44" t="s">
        <v>88</v>
      </c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50">
        <f>SUM(M9:M12)</f>
        <v>1165000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7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7" s="29" customFormat="1" ht="22.8" x14ac:dyDescent="0.2">
      <c r="A18" s="70">
        <v>231</v>
      </c>
      <c r="B18" s="71">
        <v>0</v>
      </c>
      <c r="C18" s="72" t="s">
        <v>70</v>
      </c>
      <c r="D18" s="72" t="s">
        <v>71</v>
      </c>
      <c r="E18" s="72" t="s">
        <v>72</v>
      </c>
      <c r="F18" s="72" t="s">
        <v>73</v>
      </c>
      <c r="G18" s="71">
        <v>0</v>
      </c>
      <c r="H18" s="72" t="s">
        <v>74</v>
      </c>
      <c r="I18" s="73">
        <v>0</v>
      </c>
      <c r="J18" s="71">
        <v>11</v>
      </c>
      <c r="K18" s="73">
        <v>0</v>
      </c>
      <c r="L18" s="73">
        <v>0</v>
      </c>
      <c r="M18" s="74">
        <v>1165000</v>
      </c>
      <c r="N18" s="75">
        <v>130200</v>
      </c>
      <c r="O18" s="76">
        <f>SUM(M18:N18)</f>
        <v>1295200</v>
      </c>
      <c r="P18" s="77" t="s">
        <v>89</v>
      </c>
      <c r="Q18" s="62"/>
    </row>
    <row r="19" spans="1:17" s="29" customFormat="1" x14ac:dyDescent="0.2">
      <c r="A19" s="63"/>
      <c r="B19" s="64"/>
      <c r="C19" s="65"/>
      <c r="D19" s="65"/>
      <c r="E19" s="65"/>
      <c r="F19" s="65"/>
      <c r="G19" s="64"/>
      <c r="H19" s="64"/>
      <c r="I19" s="40"/>
      <c r="J19" s="65"/>
      <c r="K19" s="65"/>
      <c r="L19" s="40"/>
      <c r="M19" s="78"/>
      <c r="N19" s="67"/>
      <c r="O19" s="43"/>
      <c r="P19" s="44"/>
      <c r="Q19" s="62"/>
    </row>
    <row r="20" spans="1:17" x14ac:dyDescent="0.2">
      <c r="A20" s="36"/>
      <c r="B20" s="37"/>
      <c r="C20" s="65"/>
      <c r="D20" s="65"/>
      <c r="E20" s="65"/>
      <c r="F20" s="65"/>
      <c r="G20" s="37"/>
      <c r="H20" s="38"/>
      <c r="I20" s="79"/>
      <c r="J20" s="38"/>
      <c r="K20" s="40"/>
      <c r="L20" s="40"/>
      <c r="M20" s="80"/>
      <c r="N20" s="42"/>
      <c r="O20" s="43"/>
      <c r="P20" s="44"/>
    </row>
    <row r="21" spans="1:17" ht="12.75" customHeight="1" thickBot="1" x14ac:dyDescent="0.25">
      <c r="A21" s="81" t="s">
        <v>76</v>
      </c>
      <c r="B21" s="82"/>
      <c r="C21" s="82"/>
      <c r="D21" s="82"/>
      <c r="E21" s="82"/>
      <c r="F21" s="82"/>
      <c r="G21" s="82"/>
      <c r="H21" s="83"/>
      <c r="I21" s="83"/>
      <c r="J21" s="84"/>
      <c r="K21" s="85"/>
      <c r="L21" s="83"/>
      <c r="M21" s="50">
        <f>SUM(M18:M20)</f>
        <v>1165000</v>
      </c>
      <c r="N21" s="86"/>
      <c r="O21" s="86"/>
      <c r="P21" s="87"/>
    </row>
    <row r="24" spans="1:17" ht="12.6" thickBot="1" x14ac:dyDescent="0.3">
      <c r="A24" s="27" t="s">
        <v>77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8"/>
    </row>
    <row r="25" spans="1:17" s="29" customFormat="1" ht="36" x14ac:dyDescent="0.25">
      <c r="A25" s="30" t="s">
        <v>39</v>
      </c>
      <c r="B25" s="31" t="s">
        <v>40</v>
      </c>
      <c r="C25" s="31" t="s">
        <v>41</v>
      </c>
      <c r="D25" s="31" t="s">
        <v>42</v>
      </c>
      <c r="E25" s="31" t="s">
        <v>43</v>
      </c>
      <c r="F25" s="31" t="s">
        <v>44</v>
      </c>
      <c r="G25" s="31" t="s">
        <v>45</v>
      </c>
      <c r="H25" s="31" t="s">
        <v>46</v>
      </c>
      <c r="I25" s="31" t="s">
        <v>47</v>
      </c>
      <c r="J25" s="31" t="s">
        <v>48</v>
      </c>
      <c r="K25" s="31" t="s">
        <v>49</v>
      </c>
      <c r="L25" s="31" t="s">
        <v>50</v>
      </c>
      <c r="M25" s="32" t="s">
        <v>51</v>
      </c>
      <c r="N25" s="33" t="s">
        <v>52</v>
      </c>
      <c r="O25" s="34" t="s">
        <v>53</v>
      </c>
      <c r="P25" s="35" t="s">
        <v>54</v>
      </c>
    </row>
    <row r="26" spans="1:17" x14ac:dyDescent="0.2">
      <c r="A26" s="36"/>
      <c r="B26" s="37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1"/>
      <c r="N26" s="89"/>
      <c r="O26" s="90"/>
      <c r="P26" s="91"/>
    </row>
    <row r="27" spans="1:17" x14ac:dyDescent="0.2">
      <c r="A27" s="9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93"/>
      <c r="N27" s="94"/>
      <c r="O27" s="90">
        <f>SUM(M27:N27)</f>
        <v>0</v>
      </c>
      <c r="P27" s="95"/>
    </row>
    <row r="28" spans="1:17" ht="12" thickBot="1" x14ac:dyDescent="0.25">
      <c r="A28" s="96" t="s">
        <v>78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>
        <f>SUM(M26:M27)</f>
        <v>0</v>
      </c>
      <c r="N28" s="51"/>
      <c r="O28" s="52"/>
      <c r="P28" s="97"/>
    </row>
    <row r="29" spans="1:17" x14ac:dyDescent="0.2">
      <c r="A29" s="26" t="s">
        <v>79</v>
      </c>
      <c r="M29" s="45"/>
    </row>
    <row r="30" spans="1:17" x14ac:dyDescent="0.2">
      <c r="A30" s="26" t="s">
        <v>80</v>
      </c>
    </row>
    <row r="31" spans="1:17" ht="11.25" customHeight="1" x14ac:dyDescent="0.2"/>
    <row r="32" spans="1:17" ht="52.5" customHeight="1" x14ac:dyDescent="0.25">
      <c r="A32" s="164" t="s">
        <v>90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</row>
    <row r="33" spans="1:18" ht="44.55" customHeight="1" x14ac:dyDescent="0.2">
      <c r="A33" s="164" t="s">
        <v>91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98"/>
      <c r="R33" s="98"/>
    </row>
    <row r="34" spans="1:18" ht="55.05" customHeight="1" x14ac:dyDescent="0.25">
      <c r="A34" s="164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98"/>
      <c r="R34" s="98"/>
    </row>
    <row r="35" spans="1:18" ht="28.05" customHeigh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</row>
    <row r="36" spans="1:18" ht="30" customHeight="1" x14ac:dyDescent="0.2">
      <c r="A36" s="26" t="s">
        <v>84</v>
      </c>
      <c r="D36" s="99"/>
      <c r="E36" s="99"/>
      <c r="L36" s="98"/>
      <c r="M36" s="98"/>
      <c r="N36" s="98"/>
      <c r="O36" s="166"/>
      <c r="P36" s="166"/>
    </row>
    <row r="37" spans="1:18" x14ac:dyDescent="0.2">
      <c r="A37" s="26" t="s">
        <v>85</v>
      </c>
      <c r="B37" s="99"/>
      <c r="O37" s="161"/>
      <c r="P37" s="161"/>
    </row>
  </sheetData>
  <mergeCells count="6">
    <mergeCell ref="O37:P37"/>
    <mergeCell ref="N4:P4"/>
    <mergeCell ref="A32:P32"/>
    <mergeCell ref="A33:P33"/>
    <mergeCell ref="A34:P34"/>
    <mergeCell ref="O36:P36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9"/>
  <sheetViews>
    <sheetView zoomScaleNormal="10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.88671875" style="26" customWidth="1"/>
    <col min="13" max="13" width="11.109375" style="26" customWidth="1"/>
    <col min="14" max="14" width="10" style="26" customWidth="1"/>
    <col min="15" max="15" width="11" style="26" customWidth="1"/>
    <col min="16" max="16" width="23.88671875" style="26" customWidth="1"/>
    <col min="17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.8867187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3.88671875" style="26" customWidth="1"/>
    <col min="273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.8867187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3.88671875" style="26" customWidth="1"/>
    <col min="529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.8867187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3.88671875" style="26" customWidth="1"/>
    <col min="785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.8867187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3.88671875" style="26" customWidth="1"/>
    <col min="1041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.8867187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3.88671875" style="26" customWidth="1"/>
    <col min="1297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.8867187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3.88671875" style="26" customWidth="1"/>
    <col min="1553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.8867187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3.88671875" style="26" customWidth="1"/>
    <col min="1809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.8867187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3.88671875" style="26" customWidth="1"/>
    <col min="2065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.8867187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3.88671875" style="26" customWidth="1"/>
    <col min="2321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.8867187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3.88671875" style="26" customWidth="1"/>
    <col min="2577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.8867187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3.88671875" style="26" customWidth="1"/>
    <col min="2833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.8867187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3.88671875" style="26" customWidth="1"/>
    <col min="3089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.8867187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3.88671875" style="26" customWidth="1"/>
    <col min="3345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.8867187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3.88671875" style="26" customWidth="1"/>
    <col min="3601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.8867187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3.88671875" style="26" customWidth="1"/>
    <col min="3857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.8867187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3.88671875" style="26" customWidth="1"/>
    <col min="4113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.8867187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3.88671875" style="26" customWidth="1"/>
    <col min="4369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.8867187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3.88671875" style="26" customWidth="1"/>
    <col min="4625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.8867187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3.88671875" style="26" customWidth="1"/>
    <col min="4881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.8867187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3.88671875" style="26" customWidth="1"/>
    <col min="5137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.8867187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3.88671875" style="26" customWidth="1"/>
    <col min="5393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.8867187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3.88671875" style="26" customWidth="1"/>
    <col min="5649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.8867187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3.88671875" style="26" customWidth="1"/>
    <col min="5905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.8867187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3.88671875" style="26" customWidth="1"/>
    <col min="6161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.8867187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3.88671875" style="26" customWidth="1"/>
    <col min="6417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.8867187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3.88671875" style="26" customWidth="1"/>
    <col min="6673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.8867187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3.88671875" style="26" customWidth="1"/>
    <col min="6929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.8867187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3.88671875" style="26" customWidth="1"/>
    <col min="7185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.8867187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3.88671875" style="26" customWidth="1"/>
    <col min="7441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.8867187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3.88671875" style="26" customWidth="1"/>
    <col min="7697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.8867187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3.88671875" style="26" customWidth="1"/>
    <col min="7953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.8867187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3.88671875" style="26" customWidth="1"/>
    <col min="8209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.8867187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3.88671875" style="26" customWidth="1"/>
    <col min="8465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.8867187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3.88671875" style="26" customWidth="1"/>
    <col min="8721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.8867187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3.88671875" style="26" customWidth="1"/>
    <col min="8977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.8867187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3.88671875" style="26" customWidth="1"/>
    <col min="9233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.8867187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3.88671875" style="26" customWidth="1"/>
    <col min="9489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.8867187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3.88671875" style="26" customWidth="1"/>
    <col min="9745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.8867187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3.88671875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.8867187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3.88671875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.8867187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3.88671875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.8867187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3.88671875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.8867187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3.88671875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.8867187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3.88671875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.8867187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3.88671875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.8867187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3.88671875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.8867187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3.88671875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.8867187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3.88671875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.8867187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3.88671875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.8867187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3.88671875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.8867187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3.88671875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.8867187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3.88671875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.8867187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3.88671875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.8867187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3.88671875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.8867187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3.88671875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.8867187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3.88671875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.8867187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3.88671875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.8867187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3.88671875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.8867187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3.88671875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.8867187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3.88671875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.8867187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3.88671875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.8867187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3.88671875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.8867187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3.88671875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92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41"/>
      <c r="N9" s="42"/>
      <c r="O9" s="43"/>
      <c r="P9" s="44"/>
      <c r="Q9" s="45"/>
    </row>
    <row r="10" spans="1:17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50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7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7" s="29" customFormat="1" ht="22.8" x14ac:dyDescent="0.2">
      <c r="A18" s="100">
        <v>231</v>
      </c>
      <c r="B18" s="101">
        <v>0</v>
      </c>
      <c r="C18" s="102" t="s">
        <v>93</v>
      </c>
      <c r="D18" s="102" t="s">
        <v>94</v>
      </c>
      <c r="E18" s="102" t="s">
        <v>95</v>
      </c>
      <c r="F18" s="102" t="s">
        <v>67</v>
      </c>
      <c r="G18" s="101">
        <v>0</v>
      </c>
      <c r="H18" s="102" t="s">
        <v>65</v>
      </c>
      <c r="I18" s="103">
        <v>0</v>
      </c>
      <c r="J18" s="101">
        <v>4</v>
      </c>
      <c r="K18" s="103">
        <v>0</v>
      </c>
      <c r="L18" s="103">
        <v>172</v>
      </c>
      <c r="M18" s="104">
        <v>-79500</v>
      </c>
      <c r="N18" s="105">
        <v>79500</v>
      </c>
      <c r="O18" s="106">
        <f>SUM(M18:N18)</f>
        <v>0</v>
      </c>
      <c r="P18" s="107" t="s">
        <v>96</v>
      </c>
      <c r="Q18" s="62"/>
    </row>
    <row r="19" spans="1:17" s="29" customFormat="1" ht="20.25" customHeight="1" x14ac:dyDescent="0.2">
      <c r="A19" s="63">
        <v>231</v>
      </c>
      <c r="B19" s="64">
        <v>0</v>
      </c>
      <c r="C19" s="65" t="s">
        <v>97</v>
      </c>
      <c r="D19" s="65" t="s">
        <v>98</v>
      </c>
      <c r="E19" s="65" t="s">
        <v>60</v>
      </c>
      <c r="F19" s="65" t="s">
        <v>99</v>
      </c>
      <c r="G19" s="64">
        <v>0</v>
      </c>
      <c r="H19" s="65" t="s">
        <v>65</v>
      </c>
      <c r="I19" s="40">
        <v>0</v>
      </c>
      <c r="J19" s="64">
        <v>6</v>
      </c>
      <c r="K19" s="40">
        <v>0</v>
      </c>
      <c r="L19" s="40">
        <v>165</v>
      </c>
      <c r="M19" s="66">
        <v>-100000</v>
      </c>
      <c r="N19" s="67">
        <v>750000</v>
      </c>
      <c r="O19" s="68">
        <f>SUM(M19:N19)</f>
        <v>650000</v>
      </c>
      <c r="P19" s="69" t="s">
        <v>100</v>
      </c>
      <c r="Q19" s="62"/>
    </row>
    <row r="20" spans="1:17" s="29" customFormat="1" ht="19.05" customHeight="1" x14ac:dyDescent="0.2">
      <c r="A20" s="108">
        <v>231</v>
      </c>
      <c r="B20" s="109">
        <v>0</v>
      </c>
      <c r="C20" s="110" t="s">
        <v>93</v>
      </c>
      <c r="D20" s="110" t="s">
        <v>94</v>
      </c>
      <c r="E20" s="110" t="s">
        <v>101</v>
      </c>
      <c r="F20" s="110" t="s">
        <v>102</v>
      </c>
      <c r="G20" s="109">
        <v>0</v>
      </c>
      <c r="H20" s="110" t="s">
        <v>65</v>
      </c>
      <c r="I20" s="111">
        <v>0</v>
      </c>
      <c r="J20" s="109">
        <v>6</v>
      </c>
      <c r="K20" s="111">
        <v>0</v>
      </c>
      <c r="L20" s="111">
        <v>171</v>
      </c>
      <c r="M20" s="112">
        <v>179500</v>
      </c>
      <c r="N20" s="113">
        <v>82000</v>
      </c>
      <c r="O20" s="114">
        <f>SUM(M20:N20)</f>
        <v>261500</v>
      </c>
      <c r="P20" s="115" t="s">
        <v>103</v>
      </c>
      <c r="Q20" s="62"/>
    </row>
    <row r="21" spans="1:17" s="29" customFormat="1" x14ac:dyDescent="0.2">
      <c r="A21" s="63"/>
      <c r="B21" s="64"/>
      <c r="C21" s="65"/>
      <c r="D21" s="65"/>
      <c r="E21" s="65"/>
      <c r="F21" s="65"/>
      <c r="G21" s="64"/>
      <c r="H21" s="64"/>
      <c r="I21" s="40"/>
      <c r="J21" s="65"/>
      <c r="K21" s="65"/>
      <c r="L21" s="40"/>
      <c r="M21" s="78"/>
      <c r="N21" s="67"/>
      <c r="O21" s="43"/>
      <c r="P21" s="44"/>
      <c r="Q21" s="62"/>
    </row>
    <row r="22" spans="1:17" x14ac:dyDescent="0.2">
      <c r="A22" s="36"/>
      <c r="B22" s="37"/>
      <c r="C22" s="65"/>
      <c r="D22" s="65"/>
      <c r="E22" s="65"/>
      <c r="F22" s="65"/>
      <c r="G22" s="37"/>
      <c r="H22" s="38"/>
      <c r="I22" s="79"/>
      <c r="J22" s="38"/>
      <c r="K22" s="40"/>
      <c r="L22" s="40"/>
      <c r="M22" s="80"/>
      <c r="N22" s="42"/>
      <c r="O22" s="43"/>
      <c r="P22" s="44"/>
    </row>
    <row r="23" spans="1:17" ht="12.75" customHeight="1" thickBot="1" x14ac:dyDescent="0.25">
      <c r="A23" s="81" t="s">
        <v>76</v>
      </c>
      <c r="B23" s="82"/>
      <c r="C23" s="82"/>
      <c r="D23" s="82"/>
      <c r="E23" s="82"/>
      <c r="F23" s="82"/>
      <c r="G23" s="82"/>
      <c r="H23" s="83"/>
      <c r="I23" s="83"/>
      <c r="J23" s="84"/>
      <c r="K23" s="85"/>
      <c r="L23" s="83"/>
      <c r="M23" s="50">
        <f>SUM(M18:M22)</f>
        <v>0</v>
      </c>
      <c r="N23" s="86"/>
      <c r="O23" s="86"/>
      <c r="P23" s="87"/>
    </row>
    <row r="26" spans="1:17" ht="12.6" thickBot="1" x14ac:dyDescent="0.3">
      <c r="A26" s="27" t="s">
        <v>77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8"/>
    </row>
    <row r="27" spans="1:17" s="29" customFormat="1" ht="36" x14ac:dyDescent="0.25">
      <c r="A27" s="30" t="s">
        <v>39</v>
      </c>
      <c r="B27" s="31" t="s">
        <v>40</v>
      </c>
      <c r="C27" s="31" t="s">
        <v>41</v>
      </c>
      <c r="D27" s="31" t="s">
        <v>42</v>
      </c>
      <c r="E27" s="31" t="s">
        <v>43</v>
      </c>
      <c r="F27" s="31" t="s">
        <v>44</v>
      </c>
      <c r="G27" s="31" t="s">
        <v>45</v>
      </c>
      <c r="H27" s="31" t="s">
        <v>46</v>
      </c>
      <c r="I27" s="31" t="s">
        <v>47</v>
      </c>
      <c r="J27" s="31" t="s">
        <v>48</v>
      </c>
      <c r="K27" s="31" t="s">
        <v>49</v>
      </c>
      <c r="L27" s="31" t="s">
        <v>50</v>
      </c>
      <c r="M27" s="32" t="s">
        <v>51</v>
      </c>
      <c r="N27" s="33" t="s">
        <v>52</v>
      </c>
      <c r="O27" s="34" t="s">
        <v>53</v>
      </c>
      <c r="P27" s="35" t="s">
        <v>54</v>
      </c>
    </row>
    <row r="28" spans="1:17" x14ac:dyDescent="0.2">
      <c r="A28" s="36"/>
      <c r="B28" s="37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41"/>
      <c r="N28" s="89"/>
      <c r="O28" s="90"/>
      <c r="P28" s="91"/>
    </row>
    <row r="29" spans="1:17" x14ac:dyDescent="0.2">
      <c r="A29" s="92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93"/>
      <c r="N29" s="94"/>
      <c r="O29" s="90">
        <f>SUM(M29:N29)</f>
        <v>0</v>
      </c>
      <c r="P29" s="95"/>
    </row>
    <row r="30" spans="1:17" ht="12" thickBot="1" x14ac:dyDescent="0.25">
      <c r="A30" s="96" t="s">
        <v>78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50">
        <f>SUM(M28:M29)</f>
        <v>0</v>
      </c>
      <c r="N30" s="51"/>
      <c r="O30" s="52"/>
      <c r="P30" s="97"/>
    </row>
    <row r="31" spans="1:17" x14ac:dyDescent="0.2">
      <c r="A31" s="26" t="s">
        <v>79</v>
      </c>
      <c r="M31" s="45"/>
    </row>
    <row r="32" spans="1:17" x14ac:dyDescent="0.2">
      <c r="A32" s="26" t="s">
        <v>80</v>
      </c>
    </row>
    <row r="33" spans="1:18" ht="11.25" customHeight="1" x14ac:dyDescent="0.2"/>
    <row r="34" spans="1:18" ht="52.5" customHeight="1" x14ac:dyDescent="0.25">
      <c r="A34" s="164" t="s">
        <v>104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</row>
    <row r="35" spans="1:18" ht="44.55" customHeight="1" x14ac:dyDescent="0.2">
      <c r="A35" s="164" t="s">
        <v>105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98"/>
      <c r="R35" s="98"/>
    </row>
    <row r="36" spans="1:18" ht="55.05" customHeight="1" x14ac:dyDescent="0.25">
      <c r="A36" s="164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98"/>
      <c r="R36" s="98"/>
    </row>
    <row r="37" spans="1:18" ht="28.05" customHeigh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</row>
    <row r="38" spans="1:18" ht="30" customHeight="1" x14ac:dyDescent="0.2">
      <c r="A38" s="26" t="s">
        <v>84</v>
      </c>
      <c r="D38" s="99"/>
      <c r="E38" s="99"/>
      <c r="L38" s="98"/>
      <c r="M38" s="98"/>
      <c r="N38" s="98"/>
      <c r="O38" s="166"/>
      <c r="P38" s="166"/>
    </row>
    <row r="39" spans="1:18" x14ac:dyDescent="0.2">
      <c r="A39" s="26" t="s">
        <v>85</v>
      </c>
      <c r="B39" s="99"/>
      <c r="O39" s="161"/>
      <c r="P39" s="161"/>
    </row>
  </sheetData>
  <mergeCells count="6">
    <mergeCell ref="O39:P39"/>
    <mergeCell ref="N4:P4"/>
    <mergeCell ref="A34:P34"/>
    <mergeCell ref="A35:P35"/>
    <mergeCell ref="A36:P36"/>
    <mergeCell ref="O38:P38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7"/>
  <sheetViews>
    <sheetView zoomScaleNormal="10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.88671875" style="26" customWidth="1"/>
    <col min="13" max="13" width="11.109375" style="26" customWidth="1"/>
    <col min="14" max="14" width="10" style="26" customWidth="1"/>
    <col min="15" max="15" width="11" style="26" customWidth="1"/>
    <col min="16" max="16" width="23.88671875" style="26" customWidth="1"/>
    <col min="17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.8867187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3.88671875" style="26" customWidth="1"/>
    <col min="273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.8867187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3.88671875" style="26" customWidth="1"/>
    <col min="529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.8867187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3.88671875" style="26" customWidth="1"/>
    <col min="785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.8867187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3.88671875" style="26" customWidth="1"/>
    <col min="1041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.8867187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3.88671875" style="26" customWidth="1"/>
    <col min="1297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.8867187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3.88671875" style="26" customWidth="1"/>
    <col min="1553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.8867187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3.88671875" style="26" customWidth="1"/>
    <col min="1809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.8867187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3.88671875" style="26" customWidth="1"/>
    <col min="2065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.8867187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3.88671875" style="26" customWidth="1"/>
    <col min="2321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.8867187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3.88671875" style="26" customWidth="1"/>
    <col min="2577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.8867187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3.88671875" style="26" customWidth="1"/>
    <col min="2833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.8867187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3.88671875" style="26" customWidth="1"/>
    <col min="3089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.8867187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3.88671875" style="26" customWidth="1"/>
    <col min="3345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.8867187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3.88671875" style="26" customWidth="1"/>
    <col min="3601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.8867187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3.88671875" style="26" customWidth="1"/>
    <col min="3857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.8867187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3.88671875" style="26" customWidth="1"/>
    <col min="4113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.8867187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3.88671875" style="26" customWidth="1"/>
    <col min="4369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.8867187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3.88671875" style="26" customWidth="1"/>
    <col min="4625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.8867187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3.88671875" style="26" customWidth="1"/>
    <col min="4881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.8867187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3.88671875" style="26" customWidth="1"/>
    <col min="5137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.8867187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3.88671875" style="26" customWidth="1"/>
    <col min="5393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.8867187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3.88671875" style="26" customWidth="1"/>
    <col min="5649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.8867187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3.88671875" style="26" customWidth="1"/>
    <col min="5905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.8867187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3.88671875" style="26" customWidth="1"/>
    <col min="6161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.8867187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3.88671875" style="26" customWidth="1"/>
    <col min="6417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.8867187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3.88671875" style="26" customWidth="1"/>
    <col min="6673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.8867187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3.88671875" style="26" customWidth="1"/>
    <col min="6929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.8867187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3.88671875" style="26" customWidth="1"/>
    <col min="7185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.8867187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3.88671875" style="26" customWidth="1"/>
    <col min="7441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.8867187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3.88671875" style="26" customWidth="1"/>
    <col min="7697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.8867187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3.88671875" style="26" customWidth="1"/>
    <col min="7953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.8867187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3.88671875" style="26" customWidth="1"/>
    <col min="8209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.8867187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3.88671875" style="26" customWidth="1"/>
    <col min="8465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.8867187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3.88671875" style="26" customWidth="1"/>
    <col min="8721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.8867187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3.88671875" style="26" customWidth="1"/>
    <col min="8977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.8867187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3.88671875" style="26" customWidth="1"/>
    <col min="9233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.8867187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3.88671875" style="26" customWidth="1"/>
    <col min="9489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.8867187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3.88671875" style="26" customWidth="1"/>
    <col min="9745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.8867187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3.88671875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.8867187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3.88671875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.8867187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3.88671875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.8867187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3.88671875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.8867187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3.88671875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.8867187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3.88671875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.8867187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3.88671875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.8867187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3.88671875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.8867187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3.88671875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.8867187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3.88671875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.8867187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3.88671875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.8867187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3.88671875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.8867187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3.88671875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.8867187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3.88671875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.8867187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3.88671875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.8867187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3.88671875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.8867187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3.88671875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.8867187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3.88671875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.8867187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3.88671875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.8867187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3.88671875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.8867187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3.88671875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.8867187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3.88671875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.8867187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3.88671875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.8867187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3.88671875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.8867187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3.88671875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106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15" customHeight="1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41"/>
      <c r="N9" s="42"/>
      <c r="O9" s="43"/>
      <c r="P9" s="44"/>
      <c r="Q9" s="45"/>
    </row>
    <row r="10" spans="1:17" ht="15.6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50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7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7" s="29" customFormat="1" ht="22.8" x14ac:dyDescent="0.2">
      <c r="A18" s="70">
        <v>231</v>
      </c>
      <c r="B18" s="71">
        <v>0</v>
      </c>
      <c r="C18" s="72" t="s">
        <v>70</v>
      </c>
      <c r="D18" s="72" t="s">
        <v>71</v>
      </c>
      <c r="E18" s="72" t="s">
        <v>72</v>
      </c>
      <c r="F18" s="72" t="s">
        <v>73</v>
      </c>
      <c r="G18" s="71">
        <v>0</v>
      </c>
      <c r="H18" s="72" t="s">
        <v>74</v>
      </c>
      <c r="I18" s="73">
        <v>0</v>
      </c>
      <c r="J18" s="71">
        <v>11</v>
      </c>
      <c r="K18" s="73">
        <v>0</v>
      </c>
      <c r="L18" s="73">
        <v>0</v>
      </c>
      <c r="M18" s="74">
        <v>-50000</v>
      </c>
      <c r="N18" s="75">
        <v>1295200</v>
      </c>
      <c r="O18" s="76">
        <f>SUM(M18:N18)</f>
        <v>1245200</v>
      </c>
      <c r="P18" s="77" t="s">
        <v>89</v>
      </c>
      <c r="Q18" s="62"/>
    </row>
    <row r="19" spans="1:17" s="29" customFormat="1" ht="34.200000000000003" x14ac:dyDescent="0.2">
      <c r="A19" s="63">
        <v>231</v>
      </c>
      <c r="B19" s="64">
        <v>0</v>
      </c>
      <c r="C19" s="65" t="s">
        <v>57</v>
      </c>
      <c r="D19" s="65" t="s">
        <v>58</v>
      </c>
      <c r="E19" s="65" t="s">
        <v>63</v>
      </c>
      <c r="F19" s="65" t="s">
        <v>64</v>
      </c>
      <c r="G19" s="64">
        <v>0</v>
      </c>
      <c r="H19" s="65" t="s">
        <v>65</v>
      </c>
      <c r="I19" s="40">
        <v>0</v>
      </c>
      <c r="J19" s="64">
        <v>7</v>
      </c>
      <c r="K19" s="40">
        <v>0</v>
      </c>
      <c r="L19" s="40">
        <v>600081</v>
      </c>
      <c r="M19" s="66">
        <v>50000</v>
      </c>
      <c r="N19" s="67">
        <v>555900</v>
      </c>
      <c r="O19" s="68">
        <f>SUM(M19:N19)</f>
        <v>605900</v>
      </c>
      <c r="P19" s="69" t="s">
        <v>66</v>
      </c>
      <c r="Q19" s="62"/>
    </row>
    <row r="20" spans="1:17" s="29" customFormat="1" x14ac:dyDescent="0.2">
      <c r="A20" s="63"/>
      <c r="B20" s="64"/>
      <c r="C20" s="65"/>
      <c r="D20" s="65"/>
      <c r="E20" s="65"/>
      <c r="F20" s="65"/>
      <c r="G20" s="64"/>
      <c r="H20" s="64"/>
      <c r="I20" s="40"/>
      <c r="J20" s="65"/>
      <c r="K20" s="65"/>
      <c r="L20" s="40"/>
      <c r="M20" s="78"/>
      <c r="N20" s="67"/>
      <c r="O20" s="43"/>
      <c r="P20" s="44"/>
      <c r="Q20" s="62"/>
    </row>
    <row r="21" spans="1:17" x14ac:dyDescent="0.2">
      <c r="A21" s="36"/>
      <c r="B21" s="37"/>
      <c r="C21" s="65"/>
      <c r="D21" s="65"/>
      <c r="E21" s="65"/>
      <c r="F21" s="65"/>
      <c r="G21" s="37"/>
      <c r="H21" s="38"/>
      <c r="I21" s="79"/>
      <c r="J21" s="38"/>
      <c r="K21" s="40"/>
      <c r="L21" s="40"/>
      <c r="M21" s="80"/>
      <c r="N21" s="42"/>
      <c r="O21" s="43"/>
      <c r="P21" s="44"/>
    </row>
    <row r="22" spans="1:17" ht="12.75" customHeight="1" thickBot="1" x14ac:dyDescent="0.25">
      <c r="A22" s="81" t="s">
        <v>76</v>
      </c>
      <c r="B22" s="82"/>
      <c r="C22" s="82"/>
      <c r="D22" s="82"/>
      <c r="E22" s="82"/>
      <c r="F22" s="82"/>
      <c r="G22" s="82"/>
      <c r="H22" s="83"/>
      <c r="I22" s="83"/>
      <c r="J22" s="84"/>
      <c r="K22" s="85"/>
      <c r="L22" s="83"/>
      <c r="M22" s="50">
        <f>SUM(M18:M21)</f>
        <v>0</v>
      </c>
      <c r="N22" s="86"/>
      <c r="O22" s="86"/>
      <c r="P22" s="87"/>
    </row>
    <row r="25" spans="1:17" ht="12.6" thickBot="1" x14ac:dyDescent="0.3">
      <c r="A25" s="27" t="s">
        <v>77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</row>
    <row r="26" spans="1:17" s="29" customFormat="1" ht="36" x14ac:dyDescent="0.25">
      <c r="A26" s="30" t="s">
        <v>39</v>
      </c>
      <c r="B26" s="31" t="s">
        <v>40</v>
      </c>
      <c r="C26" s="31" t="s">
        <v>41</v>
      </c>
      <c r="D26" s="31" t="s">
        <v>42</v>
      </c>
      <c r="E26" s="31" t="s">
        <v>43</v>
      </c>
      <c r="F26" s="31" t="s">
        <v>44</v>
      </c>
      <c r="G26" s="31" t="s">
        <v>45</v>
      </c>
      <c r="H26" s="31" t="s">
        <v>46</v>
      </c>
      <c r="I26" s="31" t="s">
        <v>47</v>
      </c>
      <c r="J26" s="31" t="s">
        <v>48</v>
      </c>
      <c r="K26" s="31" t="s">
        <v>49</v>
      </c>
      <c r="L26" s="31" t="s">
        <v>50</v>
      </c>
      <c r="M26" s="32" t="s">
        <v>51</v>
      </c>
      <c r="N26" s="33" t="s">
        <v>52</v>
      </c>
      <c r="O26" s="34" t="s">
        <v>53</v>
      </c>
      <c r="P26" s="35" t="s">
        <v>54</v>
      </c>
    </row>
    <row r="27" spans="1:17" x14ac:dyDescent="0.2">
      <c r="A27" s="36"/>
      <c r="B27" s="37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41"/>
      <c r="N27" s="89"/>
      <c r="O27" s="90"/>
      <c r="P27" s="91"/>
    </row>
    <row r="28" spans="1:17" x14ac:dyDescent="0.2">
      <c r="A28" s="92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93"/>
      <c r="N28" s="94"/>
      <c r="O28" s="90">
        <f>SUM(M28:N28)</f>
        <v>0</v>
      </c>
      <c r="P28" s="95"/>
    </row>
    <row r="29" spans="1:17" ht="12" thickBot="1" x14ac:dyDescent="0.25">
      <c r="A29" s="96" t="s">
        <v>78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0">
        <f>SUM(M27:M28)</f>
        <v>0</v>
      </c>
      <c r="N29" s="51"/>
      <c r="O29" s="52"/>
      <c r="P29" s="97"/>
    </row>
    <row r="30" spans="1:17" x14ac:dyDescent="0.2">
      <c r="A30" s="26" t="s">
        <v>79</v>
      </c>
      <c r="M30" s="45"/>
    </row>
    <row r="31" spans="1:17" x14ac:dyDescent="0.2">
      <c r="A31" s="26" t="s">
        <v>80</v>
      </c>
    </row>
    <row r="32" spans="1:17" ht="11.25" customHeight="1" x14ac:dyDescent="0.2"/>
    <row r="33" spans="1:18" ht="41.25" customHeight="1" x14ac:dyDescent="0.2">
      <c r="A33" s="164" t="s">
        <v>107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98"/>
      <c r="R33" s="98"/>
    </row>
    <row r="34" spans="1:18" ht="55.05" customHeight="1" x14ac:dyDescent="0.2">
      <c r="A34" s="164" t="s">
        <v>108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98"/>
      <c r="R34" s="98"/>
    </row>
    <row r="35" spans="1:18" ht="28.05" customHeigh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</row>
    <row r="36" spans="1:18" ht="30" customHeight="1" x14ac:dyDescent="0.2">
      <c r="A36" s="26" t="s">
        <v>84</v>
      </c>
      <c r="D36" s="99"/>
      <c r="E36" s="99"/>
      <c r="L36" s="98"/>
      <c r="M36" s="98"/>
      <c r="N36" s="98"/>
      <c r="O36" s="166"/>
      <c r="P36" s="166"/>
    </row>
    <row r="37" spans="1:18" x14ac:dyDescent="0.2">
      <c r="A37" s="26" t="s">
        <v>85</v>
      </c>
      <c r="B37" s="99"/>
      <c r="O37" s="161"/>
      <c r="P37" s="161"/>
    </row>
  </sheetData>
  <mergeCells count="5">
    <mergeCell ref="N4:P4"/>
    <mergeCell ref="A33:P33"/>
    <mergeCell ref="A34:P34"/>
    <mergeCell ref="O36:P36"/>
    <mergeCell ref="O37:P37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109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2.8" x14ac:dyDescent="0.2">
      <c r="A18" s="63">
        <v>231</v>
      </c>
      <c r="B18" s="64">
        <v>0</v>
      </c>
      <c r="C18" s="65" t="s">
        <v>67</v>
      </c>
      <c r="D18" s="65" t="s">
        <v>68</v>
      </c>
      <c r="E18" s="65" t="s">
        <v>63</v>
      </c>
      <c r="F18" s="65" t="s">
        <v>64</v>
      </c>
      <c r="G18" s="64">
        <v>0</v>
      </c>
      <c r="H18" s="65" t="s">
        <v>65</v>
      </c>
      <c r="I18" s="40">
        <v>0</v>
      </c>
      <c r="J18" s="64">
        <v>7</v>
      </c>
      <c r="K18" s="40">
        <v>0</v>
      </c>
      <c r="L18" s="40">
        <v>1203</v>
      </c>
      <c r="M18" s="66">
        <v>100000</v>
      </c>
      <c r="N18" s="67">
        <v>4914500</v>
      </c>
      <c r="O18" s="68">
        <f>SUM(M18:N18)</f>
        <v>5014500</v>
      </c>
      <c r="P18" s="69" t="s">
        <v>110</v>
      </c>
      <c r="Q18" s="62"/>
    </row>
    <row r="19" spans="1:18" s="29" customFormat="1" ht="39.299999999999997" customHeight="1" x14ac:dyDescent="0.2">
      <c r="A19" s="117">
        <v>231</v>
      </c>
      <c r="B19" s="118">
        <v>0</v>
      </c>
      <c r="C19" s="119" t="s">
        <v>67</v>
      </c>
      <c r="D19" s="119" t="s">
        <v>68</v>
      </c>
      <c r="E19" s="119" t="s">
        <v>63</v>
      </c>
      <c r="F19" s="119" t="s">
        <v>64</v>
      </c>
      <c r="G19" s="118">
        <v>0</v>
      </c>
      <c r="H19" s="119" t="s">
        <v>65</v>
      </c>
      <c r="I19" s="120">
        <v>0</v>
      </c>
      <c r="J19" s="118">
        <v>7</v>
      </c>
      <c r="K19" s="120">
        <v>0</v>
      </c>
      <c r="L19" s="120">
        <v>600008</v>
      </c>
      <c r="M19" s="121">
        <v>1017500</v>
      </c>
      <c r="N19" s="122">
        <v>300000</v>
      </c>
      <c r="O19" s="123">
        <f>SUM(M19:N19)</f>
        <v>1317500</v>
      </c>
      <c r="P19" s="124" t="s">
        <v>111</v>
      </c>
      <c r="Q19" s="62"/>
    </row>
    <row r="20" spans="1:18" ht="24.3" customHeight="1" x14ac:dyDescent="0.2">
      <c r="A20" s="36">
        <v>231</v>
      </c>
      <c r="B20" s="37">
        <v>0</v>
      </c>
      <c r="C20" s="38" t="s">
        <v>112</v>
      </c>
      <c r="D20" s="38" t="s">
        <v>113</v>
      </c>
      <c r="E20" s="38" t="s">
        <v>63</v>
      </c>
      <c r="F20" s="38" t="s">
        <v>64</v>
      </c>
      <c r="G20" s="37">
        <v>0</v>
      </c>
      <c r="H20" s="37">
        <v>0</v>
      </c>
      <c r="I20" s="39">
        <v>0</v>
      </c>
      <c r="J20" s="38" t="s">
        <v>114</v>
      </c>
      <c r="K20" s="38" t="s">
        <v>65</v>
      </c>
      <c r="L20" s="39">
        <v>0</v>
      </c>
      <c r="M20" s="125">
        <v>2000000</v>
      </c>
      <c r="N20" s="42">
        <v>0</v>
      </c>
      <c r="O20" s="43">
        <f>SUM(M20:N20)</f>
        <v>2000000</v>
      </c>
      <c r="P20" s="126" t="s">
        <v>115</v>
      </c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135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3117500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3117500</v>
      </c>
      <c r="N29" s="89">
        <v>102879600</v>
      </c>
      <c r="O29" s="90">
        <f>SUM(M29:N29)</f>
        <v>105997100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3117500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117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118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120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34.200000000000003" x14ac:dyDescent="0.2">
      <c r="A18" s="63">
        <v>231</v>
      </c>
      <c r="B18" s="64">
        <v>0</v>
      </c>
      <c r="C18" s="65" t="s">
        <v>121</v>
      </c>
      <c r="D18" s="65" t="s">
        <v>58</v>
      </c>
      <c r="E18" s="65" t="s">
        <v>60</v>
      </c>
      <c r="F18" s="65" t="s">
        <v>99</v>
      </c>
      <c r="G18" s="64">
        <v>0</v>
      </c>
      <c r="H18" s="65" t="s">
        <v>65</v>
      </c>
      <c r="I18" s="40">
        <v>0</v>
      </c>
      <c r="J18" s="64">
        <v>6</v>
      </c>
      <c r="K18" s="40">
        <v>0</v>
      </c>
      <c r="L18" s="40">
        <v>0</v>
      </c>
      <c r="M18" s="66">
        <v>370000</v>
      </c>
      <c r="N18" s="67">
        <v>446500</v>
      </c>
      <c r="O18" s="68">
        <f>SUM(M18:N18)</f>
        <v>816500</v>
      </c>
      <c r="P18" s="69" t="s">
        <v>122</v>
      </c>
      <c r="Q18" s="62"/>
    </row>
    <row r="19" spans="1:18" s="29" customFormat="1" ht="13.2" customHeight="1" x14ac:dyDescent="0.2">
      <c r="A19" s="63"/>
      <c r="B19" s="64"/>
      <c r="C19" s="65"/>
      <c r="D19" s="65"/>
      <c r="E19" s="65"/>
      <c r="F19" s="65"/>
      <c r="G19" s="64"/>
      <c r="H19" s="65"/>
      <c r="I19" s="40"/>
      <c r="J19" s="64"/>
      <c r="K19" s="40"/>
      <c r="L19" s="40"/>
      <c r="M19" s="66"/>
      <c r="N19" s="67"/>
      <c r="O19" s="68"/>
      <c r="P19" s="69"/>
      <c r="Q19" s="62"/>
    </row>
    <row r="20" spans="1:18" ht="13.2" customHeight="1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8"/>
      <c r="K20" s="38"/>
      <c r="L20" s="39"/>
      <c r="M20" s="125"/>
      <c r="N20" s="42"/>
      <c r="O20" s="43"/>
      <c r="P20" s="148"/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135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370000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370000</v>
      </c>
      <c r="N29" s="89">
        <v>105997100</v>
      </c>
      <c r="O29" s="90">
        <f>SUM(M29:N29)</f>
        <v>106367100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370000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123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124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125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1.6" customHeight="1" x14ac:dyDescent="0.2">
      <c r="A18" s="63">
        <v>231</v>
      </c>
      <c r="B18" s="64">
        <v>0</v>
      </c>
      <c r="C18" s="65" t="s">
        <v>67</v>
      </c>
      <c r="D18" s="65" t="s">
        <v>126</v>
      </c>
      <c r="E18" s="65" t="s">
        <v>63</v>
      </c>
      <c r="F18" s="65" t="s">
        <v>64</v>
      </c>
      <c r="G18" s="64">
        <v>0</v>
      </c>
      <c r="H18" s="65" t="s">
        <v>65</v>
      </c>
      <c r="I18" s="40">
        <v>0</v>
      </c>
      <c r="J18" s="64">
        <v>7</v>
      </c>
      <c r="K18" s="40">
        <v>0</v>
      </c>
      <c r="L18" s="40">
        <v>600122</v>
      </c>
      <c r="M18" s="66">
        <v>5404000</v>
      </c>
      <c r="N18" s="67">
        <v>0</v>
      </c>
      <c r="O18" s="68">
        <f>SUM(M18:N18)</f>
        <v>5404000</v>
      </c>
      <c r="P18" s="69" t="s">
        <v>127</v>
      </c>
      <c r="Q18" s="62"/>
    </row>
    <row r="19" spans="1:18" s="29" customFormat="1" ht="13.2" customHeight="1" x14ac:dyDescent="0.2">
      <c r="A19" s="63"/>
      <c r="B19" s="64"/>
      <c r="C19" s="65"/>
      <c r="D19" s="65"/>
      <c r="E19" s="65"/>
      <c r="F19" s="65"/>
      <c r="G19" s="64"/>
      <c r="H19" s="65"/>
      <c r="I19" s="40"/>
      <c r="J19" s="64"/>
      <c r="K19" s="40"/>
      <c r="L19" s="40"/>
      <c r="M19" s="66"/>
      <c r="N19" s="67"/>
      <c r="O19" s="68"/>
      <c r="P19" s="69"/>
      <c r="Q19" s="62"/>
    </row>
    <row r="20" spans="1:18" ht="13.8" customHeight="1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8"/>
      <c r="K20" s="38"/>
      <c r="L20" s="39"/>
      <c r="M20" s="125"/>
      <c r="N20" s="42"/>
      <c r="O20" s="43"/>
      <c r="P20" s="148"/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135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5404000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5404000</v>
      </c>
      <c r="N29" s="89">
        <v>106367100</v>
      </c>
      <c r="O29" s="90">
        <f>SUM(M29:N29)</f>
        <v>111771100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5404000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128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129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130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1.6" customHeight="1" x14ac:dyDescent="0.2">
      <c r="A18" s="63">
        <v>231</v>
      </c>
      <c r="B18" s="64">
        <v>0</v>
      </c>
      <c r="C18" s="65" t="s">
        <v>97</v>
      </c>
      <c r="D18" s="65" t="s">
        <v>131</v>
      </c>
      <c r="E18" s="65" t="s">
        <v>63</v>
      </c>
      <c r="F18" s="65" t="s">
        <v>64</v>
      </c>
      <c r="G18" s="64">
        <v>0</v>
      </c>
      <c r="H18" s="65" t="s">
        <v>65</v>
      </c>
      <c r="I18" s="40">
        <v>0</v>
      </c>
      <c r="J18" s="64">
        <v>9</v>
      </c>
      <c r="K18" s="40">
        <v>0</v>
      </c>
      <c r="L18" s="40">
        <v>0</v>
      </c>
      <c r="M18" s="66">
        <v>21500</v>
      </c>
      <c r="N18" s="67">
        <v>0</v>
      </c>
      <c r="O18" s="68">
        <f>SUM(M18:N18)</f>
        <v>21500</v>
      </c>
      <c r="P18" s="69" t="s">
        <v>132</v>
      </c>
      <c r="Q18" s="62"/>
    </row>
    <row r="19" spans="1:18" s="29" customFormat="1" ht="57" x14ac:dyDescent="0.2">
      <c r="A19" s="63">
        <v>231</v>
      </c>
      <c r="B19" s="64">
        <v>0</v>
      </c>
      <c r="C19" s="65" t="s">
        <v>97</v>
      </c>
      <c r="D19" s="65" t="s">
        <v>131</v>
      </c>
      <c r="E19" s="65" t="s">
        <v>72</v>
      </c>
      <c r="F19" s="65" t="s">
        <v>71</v>
      </c>
      <c r="G19" s="64">
        <v>0</v>
      </c>
      <c r="H19" s="65" t="s">
        <v>65</v>
      </c>
      <c r="I19" s="40">
        <v>0</v>
      </c>
      <c r="J19" s="64">
        <v>9</v>
      </c>
      <c r="K19" s="40">
        <v>0</v>
      </c>
      <c r="L19" s="40">
        <v>0</v>
      </c>
      <c r="M19" s="66">
        <v>1456000</v>
      </c>
      <c r="N19" s="67">
        <v>0</v>
      </c>
      <c r="O19" s="68">
        <f>SUM(M19:N19)</f>
        <v>1456000</v>
      </c>
      <c r="P19" s="69" t="s">
        <v>133</v>
      </c>
      <c r="Q19" s="62"/>
    </row>
    <row r="20" spans="1:18" ht="15.6" customHeight="1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8"/>
      <c r="K20" s="38"/>
      <c r="L20" s="39"/>
      <c r="M20" s="125"/>
      <c r="N20" s="42"/>
      <c r="O20" s="43"/>
      <c r="P20" s="148"/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135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1477500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1477500</v>
      </c>
      <c r="N29" s="89">
        <v>111771100</v>
      </c>
      <c r="O29" s="90">
        <f>SUM(M29:N29)</f>
        <v>113248600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1477500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134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135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2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11" width="3.77734375" style="26" customWidth="1"/>
    <col min="12" max="12" width="7.44140625" style="26" customWidth="1"/>
    <col min="13" max="13" width="11.109375" style="26" customWidth="1"/>
    <col min="14" max="14" width="10" style="26" customWidth="1"/>
    <col min="15" max="15" width="11" style="26" customWidth="1"/>
    <col min="16" max="16" width="24" style="26" customWidth="1"/>
    <col min="17" max="256" width="9.109375" style="26"/>
    <col min="257" max="263" width="3.77734375" style="26" customWidth="1"/>
    <col min="264" max="264" width="6.21875" style="26" customWidth="1"/>
    <col min="265" max="267" width="3.77734375" style="26" customWidth="1"/>
    <col min="268" max="268" width="7.4414062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4" style="26" customWidth="1"/>
    <col min="273" max="512" width="9.109375" style="26"/>
    <col min="513" max="519" width="3.77734375" style="26" customWidth="1"/>
    <col min="520" max="520" width="6.21875" style="26" customWidth="1"/>
    <col min="521" max="523" width="3.77734375" style="26" customWidth="1"/>
    <col min="524" max="524" width="7.4414062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4" style="26" customWidth="1"/>
    <col min="529" max="768" width="9.109375" style="26"/>
    <col min="769" max="775" width="3.77734375" style="26" customWidth="1"/>
    <col min="776" max="776" width="6.21875" style="26" customWidth="1"/>
    <col min="777" max="779" width="3.77734375" style="26" customWidth="1"/>
    <col min="780" max="780" width="7.4414062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4" style="26" customWidth="1"/>
    <col min="785" max="1024" width="9.109375" style="26"/>
    <col min="1025" max="1031" width="3.77734375" style="26" customWidth="1"/>
    <col min="1032" max="1032" width="6.21875" style="26" customWidth="1"/>
    <col min="1033" max="1035" width="3.77734375" style="26" customWidth="1"/>
    <col min="1036" max="1036" width="7.4414062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4" style="26" customWidth="1"/>
    <col min="1041" max="1280" width="9.109375" style="26"/>
    <col min="1281" max="1287" width="3.77734375" style="26" customWidth="1"/>
    <col min="1288" max="1288" width="6.21875" style="26" customWidth="1"/>
    <col min="1289" max="1291" width="3.77734375" style="26" customWidth="1"/>
    <col min="1292" max="1292" width="7.4414062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4" style="26" customWidth="1"/>
    <col min="1297" max="1536" width="9.109375" style="26"/>
    <col min="1537" max="1543" width="3.77734375" style="26" customWidth="1"/>
    <col min="1544" max="1544" width="6.21875" style="26" customWidth="1"/>
    <col min="1545" max="1547" width="3.77734375" style="26" customWidth="1"/>
    <col min="1548" max="1548" width="7.4414062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4" style="26" customWidth="1"/>
    <col min="1553" max="1792" width="9.109375" style="26"/>
    <col min="1793" max="1799" width="3.77734375" style="26" customWidth="1"/>
    <col min="1800" max="1800" width="6.21875" style="26" customWidth="1"/>
    <col min="1801" max="1803" width="3.77734375" style="26" customWidth="1"/>
    <col min="1804" max="1804" width="7.4414062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4" style="26" customWidth="1"/>
    <col min="1809" max="2048" width="9.109375" style="26"/>
    <col min="2049" max="2055" width="3.77734375" style="26" customWidth="1"/>
    <col min="2056" max="2056" width="6.21875" style="26" customWidth="1"/>
    <col min="2057" max="2059" width="3.77734375" style="26" customWidth="1"/>
    <col min="2060" max="2060" width="7.4414062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4" style="26" customWidth="1"/>
    <col min="2065" max="2304" width="9.109375" style="26"/>
    <col min="2305" max="2311" width="3.77734375" style="26" customWidth="1"/>
    <col min="2312" max="2312" width="6.21875" style="26" customWidth="1"/>
    <col min="2313" max="2315" width="3.77734375" style="26" customWidth="1"/>
    <col min="2316" max="2316" width="7.4414062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4" style="26" customWidth="1"/>
    <col min="2321" max="2560" width="9.109375" style="26"/>
    <col min="2561" max="2567" width="3.77734375" style="26" customWidth="1"/>
    <col min="2568" max="2568" width="6.21875" style="26" customWidth="1"/>
    <col min="2569" max="2571" width="3.77734375" style="26" customWidth="1"/>
    <col min="2572" max="2572" width="7.4414062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4" style="26" customWidth="1"/>
    <col min="2577" max="2816" width="9.109375" style="26"/>
    <col min="2817" max="2823" width="3.77734375" style="26" customWidth="1"/>
    <col min="2824" max="2824" width="6.21875" style="26" customWidth="1"/>
    <col min="2825" max="2827" width="3.77734375" style="26" customWidth="1"/>
    <col min="2828" max="2828" width="7.4414062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4" style="26" customWidth="1"/>
    <col min="2833" max="3072" width="9.109375" style="26"/>
    <col min="3073" max="3079" width="3.77734375" style="26" customWidth="1"/>
    <col min="3080" max="3080" width="6.21875" style="26" customWidth="1"/>
    <col min="3081" max="3083" width="3.77734375" style="26" customWidth="1"/>
    <col min="3084" max="3084" width="7.4414062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4" style="26" customWidth="1"/>
    <col min="3089" max="3328" width="9.109375" style="26"/>
    <col min="3329" max="3335" width="3.77734375" style="26" customWidth="1"/>
    <col min="3336" max="3336" width="6.21875" style="26" customWidth="1"/>
    <col min="3337" max="3339" width="3.77734375" style="26" customWidth="1"/>
    <col min="3340" max="3340" width="7.4414062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4" style="26" customWidth="1"/>
    <col min="3345" max="3584" width="9.109375" style="26"/>
    <col min="3585" max="3591" width="3.77734375" style="26" customWidth="1"/>
    <col min="3592" max="3592" width="6.21875" style="26" customWidth="1"/>
    <col min="3593" max="3595" width="3.77734375" style="26" customWidth="1"/>
    <col min="3596" max="3596" width="7.4414062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4" style="26" customWidth="1"/>
    <col min="3601" max="3840" width="9.109375" style="26"/>
    <col min="3841" max="3847" width="3.77734375" style="26" customWidth="1"/>
    <col min="3848" max="3848" width="6.21875" style="26" customWidth="1"/>
    <col min="3849" max="3851" width="3.77734375" style="26" customWidth="1"/>
    <col min="3852" max="3852" width="7.4414062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4" style="26" customWidth="1"/>
    <col min="3857" max="4096" width="9.109375" style="26"/>
    <col min="4097" max="4103" width="3.77734375" style="26" customWidth="1"/>
    <col min="4104" max="4104" width="6.21875" style="26" customWidth="1"/>
    <col min="4105" max="4107" width="3.77734375" style="26" customWidth="1"/>
    <col min="4108" max="4108" width="7.4414062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4" style="26" customWidth="1"/>
    <col min="4113" max="4352" width="9.109375" style="26"/>
    <col min="4353" max="4359" width="3.77734375" style="26" customWidth="1"/>
    <col min="4360" max="4360" width="6.21875" style="26" customWidth="1"/>
    <col min="4361" max="4363" width="3.77734375" style="26" customWidth="1"/>
    <col min="4364" max="4364" width="7.4414062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4" style="26" customWidth="1"/>
    <col min="4369" max="4608" width="9.109375" style="26"/>
    <col min="4609" max="4615" width="3.77734375" style="26" customWidth="1"/>
    <col min="4616" max="4616" width="6.21875" style="26" customWidth="1"/>
    <col min="4617" max="4619" width="3.77734375" style="26" customWidth="1"/>
    <col min="4620" max="4620" width="7.4414062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4" style="26" customWidth="1"/>
    <col min="4625" max="4864" width="9.109375" style="26"/>
    <col min="4865" max="4871" width="3.77734375" style="26" customWidth="1"/>
    <col min="4872" max="4872" width="6.21875" style="26" customWidth="1"/>
    <col min="4873" max="4875" width="3.77734375" style="26" customWidth="1"/>
    <col min="4876" max="4876" width="7.4414062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4" style="26" customWidth="1"/>
    <col min="4881" max="5120" width="9.109375" style="26"/>
    <col min="5121" max="5127" width="3.77734375" style="26" customWidth="1"/>
    <col min="5128" max="5128" width="6.21875" style="26" customWidth="1"/>
    <col min="5129" max="5131" width="3.77734375" style="26" customWidth="1"/>
    <col min="5132" max="5132" width="7.4414062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4" style="26" customWidth="1"/>
    <col min="5137" max="5376" width="9.109375" style="26"/>
    <col min="5377" max="5383" width="3.77734375" style="26" customWidth="1"/>
    <col min="5384" max="5384" width="6.21875" style="26" customWidth="1"/>
    <col min="5385" max="5387" width="3.77734375" style="26" customWidth="1"/>
    <col min="5388" max="5388" width="7.4414062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4" style="26" customWidth="1"/>
    <col min="5393" max="5632" width="9.109375" style="26"/>
    <col min="5633" max="5639" width="3.77734375" style="26" customWidth="1"/>
    <col min="5640" max="5640" width="6.21875" style="26" customWidth="1"/>
    <col min="5641" max="5643" width="3.77734375" style="26" customWidth="1"/>
    <col min="5644" max="5644" width="7.4414062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4" style="26" customWidth="1"/>
    <col min="5649" max="5888" width="9.109375" style="26"/>
    <col min="5889" max="5895" width="3.77734375" style="26" customWidth="1"/>
    <col min="5896" max="5896" width="6.21875" style="26" customWidth="1"/>
    <col min="5897" max="5899" width="3.77734375" style="26" customWidth="1"/>
    <col min="5900" max="5900" width="7.4414062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4" style="26" customWidth="1"/>
    <col min="5905" max="6144" width="9.109375" style="26"/>
    <col min="6145" max="6151" width="3.77734375" style="26" customWidth="1"/>
    <col min="6152" max="6152" width="6.21875" style="26" customWidth="1"/>
    <col min="6153" max="6155" width="3.77734375" style="26" customWidth="1"/>
    <col min="6156" max="6156" width="7.4414062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4" style="26" customWidth="1"/>
    <col min="6161" max="6400" width="9.109375" style="26"/>
    <col min="6401" max="6407" width="3.77734375" style="26" customWidth="1"/>
    <col min="6408" max="6408" width="6.21875" style="26" customWidth="1"/>
    <col min="6409" max="6411" width="3.77734375" style="26" customWidth="1"/>
    <col min="6412" max="6412" width="7.4414062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4" style="26" customWidth="1"/>
    <col min="6417" max="6656" width="9.109375" style="26"/>
    <col min="6657" max="6663" width="3.77734375" style="26" customWidth="1"/>
    <col min="6664" max="6664" width="6.21875" style="26" customWidth="1"/>
    <col min="6665" max="6667" width="3.77734375" style="26" customWidth="1"/>
    <col min="6668" max="6668" width="7.4414062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4" style="26" customWidth="1"/>
    <col min="6673" max="6912" width="9.109375" style="26"/>
    <col min="6913" max="6919" width="3.77734375" style="26" customWidth="1"/>
    <col min="6920" max="6920" width="6.21875" style="26" customWidth="1"/>
    <col min="6921" max="6923" width="3.77734375" style="26" customWidth="1"/>
    <col min="6924" max="6924" width="7.4414062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4" style="26" customWidth="1"/>
    <col min="6929" max="7168" width="9.109375" style="26"/>
    <col min="7169" max="7175" width="3.77734375" style="26" customWidth="1"/>
    <col min="7176" max="7176" width="6.21875" style="26" customWidth="1"/>
    <col min="7177" max="7179" width="3.77734375" style="26" customWidth="1"/>
    <col min="7180" max="7180" width="7.4414062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4" style="26" customWidth="1"/>
    <col min="7185" max="7424" width="9.109375" style="26"/>
    <col min="7425" max="7431" width="3.77734375" style="26" customWidth="1"/>
    <col min="7432" max="7432" width="6.21875" style="26" customWidth="1"/>
    <col min="7433" max="7435" width="3.77734375" style="26" customWidth="1"/>
    <col min="7436" max="7436" width="7.4414062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4" style="26" customWidth="1"/>
    <col min="7441" max="7680" width="9.109375" style="26"/>
    <col min="7681" max="7687" width="3.77734375" style="26" customWidth="1"/>
    <col min="7688" max="7688" width="6.21875" style="26" customWidth="1"/>
    <col min="7689" max="7691" width="3.77734375" style="26" customWidth="1"/>
    <col min="7692" max="7692" width="7.4414062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4" style="26" customWidth="1"/>
    <col min="7697" max="7936" width="9.109375" style="26"/>
    <col min="7937" max="7943" width="3.77734375" style="26" customWidth="1"/>
    <col min="7944" max="7944" width="6.21875" style="26" customWidth="1"/>
    <col min="7945" max="7947" width="3.77734375" style="26" customWidth="1"/>
    <col min="7948" max="7948" width="7.4414062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4" style="26" customWidth="1"/>
    <col min="7953" max="8192" width="9.109375" style="26"/>
    <col min="8193" max="8199" width="3.77734375" style="26" customWidth="1"/>
    <col min="8200" max="8200" width="6.21875" style="26" customWidth="1"/>
    <col min="8201" max="8203" width="3.77734375" style="26" customWidth="1"/>
    <col min="8204" max="8204" width="7.4414062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4" style="26" customWidth="1"/>
    <col min="8209" max="8448" width="9.109375" style="26"/>
    <col min="8449" max="8455" width="3.77734375" style="26" customWidth="1"/>
    <col min="8456" max="8456" width="6.21875" style="26" customWidth="1"/>
    <col min="8457" max="8459" width="3.77734375" style="26" customWidth="1"/>
    <col min="8460" max="8460" width="7.4414062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4" style="26" customWidth="1"/>
    <col min="8465" max="8704" width="9.109375" style="26"/>
    <col min="8705" max="8711" width="3.77734375" style="26" customWidth="1"/>
    <col min="8712" max="8712" width="6.21875" style="26" customWidth="1"/>
    <col min="8713" max="8715" width="3.77734375" style="26" customWidth="1"/>
    <col min="8716" max="8716" width="7.4414062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4" style="26" customWidth="1"/>
    <col min="8721" max="8960" width="9.109375" style="26"/>
    <col min="8961" max="8967" width="3.77734375" style="26" customWidth="1"/>
    <col min="8968" max="8968" width="6.21875" style="26" customWidth="1"/>
    <col min="8969" max="8971" width="3.77734375" style="26" customWidth="1"/>
    <col min="8972" max="8972" width="7.4414062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4" style="26" customWidth="1"/>
    <col min="8977" max="9216" width="9.109375" style="26"/>
    <col min="9217" max="9223" width="3.77734375" style="26" customWidth="1"/>
    <col min="9224" max="9224" width="6.21875" style="26" customWidth="1"/>
    <col min="9225" max="9227" width="3.77734375" style="26" customWidth="1"/>
    <col min="9228" max="9228" width="7.4414062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4" style="26" customWidth="1"/>
    <col min="9233" max="9472" width="9.109375" style="26"/>
    <col min="9473" max="9479" width="3.77734375" style="26" customWidth="1"/>
    <col min="9480" max="9480" width="6.21875" style="26" customWidth="1"/>
    <col min="9481" max="9483" width="3.77734375" style="26" customWidth="1"/>
    <col min="9484" max="9484" width="7.4414062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4" style="26" customWidth="1"/>
    <col min="9489" max="9728" width="9.109375" style="26"/>
    <col min="9729" max="9735" width="3.77734375" style="26" customWidth="1"/>
    <col min="9736" max="9736" width="6.21875" style="26" customWidth="1"/>
    <col min="9737" max="9739" width="3.77734375" style="26" customWidth="1"/>
    <col min="9740" max="9740" width="7.4414062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4" style="26" customWidth="1"/>
    <col min="9745" max="9984" width="9.109375" style="26"/>
    <col min="9985" max="9991" width="3.77734375" style="26" customWidth="1"/>
    <col min="9992" max="9992" width="6.21875" style="26" customWidth="1"/>
    <col min="9993" max="9995" width="3.77734375" style="26" customWidth="1"/>
    <col min="9996" max="9996" width="7.4414062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4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51" width="3.77734375" style="26" customWidth="1"/>
    <col min="10252" max="10252" width="7.4414062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4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7" width="3.77734375" style="26" customWidth="1"/>
    <col min="10508" max="10508" width="7.4414062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4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3" width="3.77734375" style="26" customWidth="1"/>
    <col min="10764" max="10764" width="7.4414062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4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9" width="3.77734375" style="26" customWidth="1"/>
    <col min="11020" max="11020" width="7.4414062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4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5" width="3.77734375" style="26" customWidth="1"/>
    <col min="11276" max="11276" width="7.4414062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4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31" width="3.77734375" style="26" customWidth="1"/>
    <col min="11532" max="11532" width="7.4414062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4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7" width="3.77734375" style="26" customWidth="1"/>
    <col min="11788" max="11788" width="7.4414062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4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3" width="3.77734375" style="26" customWidth="1"/>
    <col min="12044" max="12044" width="7.4414062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4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9" width="3.77734375" style="26" customWidth="1"/>
    <col min="12300" max="12300" width="7.4414062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4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5" width="3.77734375" style="26" customWidth="1"/>
    <col min="12556" max="12556" width="7.4414062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4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11" width="3.77734375" style="26" customWidth="1"/>
    <col min="12812" max="12812" width="7.4414062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4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7" width="3.77734375" style="26" customWidth="1"/>
    <col min="13068" max="13068" width="7.4414062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4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3" width="3.77734375" style="26" customWidth="1"/>
    <col min="13324" max="13324" width="7.4414062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4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9" width="3.77734375" style="26" customWidth="1"/>
    <col min="13580" max="13580" width="7.4414062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4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5" width="3.77734375" style="26" customWidth="1"/>
    <col min="13836" max="13836" width="7.4414062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4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91" width="3.77734375" style="26" customWidth="1"/>
    <col min="14092" max="14092" width="7.4414062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4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7" width="3.77734375" style="26" customWidth="1"/>
    <col min="14348" max="14348" width="7.4414062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4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3" width="3.77734375" style="26" customWidth="1"/>
    <col min="14604" max="14604" width="7.4414062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4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9" width="3.77734375" style="26" customWidth="1"/>
    <col min="14860" max="14860" width="7.4414062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4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5" width="3.77734375" style="26" customWidth="1"/>
    <col min="15116" max="15116" width="7.4414062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4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71" width="3.77734375" style="26" customWidth="1"/>
    <col min="15372" max="15372" width="7.4414062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4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7" width="3.77734375" style="26" customWidth="1"/>
    <col min="15628" max="15628" width="7.4414062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4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3" width="3.77734375" style="26" customWidth="1"/>
    <col min="15884" max="15884" width="7.4414062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4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9" width="3.77734375" style="26" customWidth="1"/>
    <col min="16140" max="16140" width="7.4414062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4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136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28.05" customHeight="1" x14ac:dyDescent="0.2">
      <c r="A9" s="36">
        <v>231</v>
      </c>
      <c r="B9" s="37">
        <v>0</v>
      </c>
      <c r="C9" s="149">
        <v>0</v>
      </c>
      <c r="D9" s="149">
        <v>0</v>
      </c>
      <c r="E9" s="149">
        <v>11</v>
      </c>
      <c r="F9" s="149">
        <v>22</v>
      </c>
      <c r="G9" s="149">
        <v>0</v>
      </c>
      <c r="H9" s="37">
        <v>0</v>
      </c>
      <c r="I9" s="39">
        <v>0</v>
      </c>
      <c r="J9" s="149">
        <v>11</v>
      </c>
      <c r="K9" s="149">
        <v>0</v>
      </c>
      <c r="L9" s="64">
        <v>0</v>
      </c>
      <c r="M9" s="41">
        <v>399600</v>
      </c>
      <c r="N9" s="42">
        <v>5000000</v>
      </c>
      <c r="O9" s="42">
        <f>SUM(M9:N9)</f>
        <v>5399600</v>
      </c>
      <c r="P9" s="91" t="s">
        <v>137</v>
      </c>
    </row>
    <row r="10" spans="1:17" ht="34.200000000000003" x14ac:dyDescent="0.2">
      <c r="A10" s="36">
        <v>231</v>
      </c>
      <c r="B10" s="37">
        <v>0</v>
      </c>
      <c r="C10" s="38" t="s">
        <v>59</v>
      </c>
      <c r="D10" s="38" t="s">
        <v>138</v>
      </c>
      <c r="E10" s="38" t="s">
        <v>139</v>
      </c>
      <c r="F10" s="38" t="s">
        <v>57</v>
      </c>
      <c r="G10" s="37">
        <v>0</v>
      </c>
      <c r="H10" s="38" t="s">
        <v>65</v>
      </c>
      <c r="I10" s="39">
        <v>0</v>
      </c>
      <c r="J10" s="37">
        <v>11</v>
      </c>
      <c r="K10" s="40">
        <v>0</v>
      </c>
      <c r="L10" s="39">
        <v>0</v>
      </c>
      <c r="M10" s="41">
        <v>100000</v>
      </c>
      <c r="N10" s="42">
        <v>0</v>
      </c>
      <c r="O10" s="42">
        <f>SUM(M10:N10)</f>
        <v>100000</v>
      </c>
      <c r="P10" s="44" t="s">
        <v>140</v>
      </c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5" customHeight="1" thickBot="1" x14ac:dyDescent="0.25">
      <c r="A12" s="46" t="s">
        <v>55</v>
      </c>
      <c r="B12" s="47"/>
      <c r="C12" s="47"/>
      <c r="D12" s="47"/>
      <c r="E12" s="47"/>
      <c r="F12" s="47"/>
      <c r="G12" s="47"/>
      <c r="H12" s="48"/>
      <c r="I12" s="49"/>
      <c r="J12" s="47"/>
      <c r="K12" s="49"/>
      <c r="L12" s="49"/>
      <c r="M12" s="50">
        <f>SUM(M9:M11)</f>
        <v>499600</v>
      </c>
      <c r="N12" s="51"/>
      <c r="O12" s="52"/>
      <c r="P12" s="53"/>
    </row>
    <row r="15" spans="1:17" ht="12.6" thickBot="1" x14ac:dyDescent="0.3">
      <c r="A15" s="27" t="s">
        <v>56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8"/>
    </row>
    <row r="16" spans="1:17" s="29" customFormat="1" ht="36" x14ac:dyDescent="0.25">
      <c r="A16" s="30" t="s">
        <v>39</v>
      </c>
      <c r="B16" s="31" t="s">
        <v>40</v>
      </c>
      <c r="C16" s="31" t="s">
        <v>41</v>
      </c>
      <c r="D16" s="31" t="s">
        <v>42</v>
      </c>
      <c r="E16" s="31" t="s">
        <v>43</v>
      </c>
      <c r="F16" s="31" t="s">
        <v>44</v>
      </c>
      <c r="G16" s="31" t="s">
        <v>45</v>
      </c>
      <c r="H16" s="31" t="s">
        <v>46</v>
      </c>
      <c r="I16" s="31" t="s">
        <v>47</v>
      </c>
      <c r="J16" s="31" t="s">
        <v>48</v>
      </c>
      <c r="K16" s="31" t="s">
        <v>49</v>
      </c>
      <c r="L16" s="31" t="s">
        <v>50</v>
      </c>
      <c r="M16" s="32" t="s">
        <v>51</v>
      </c>
      <c r="N16" s="33" t="s">
        <v>52</v>
      </c>
      <c r="O16" s="34" t="s">
        <v>53</v>
      </c>
      <c r="P16" s="35" t="s">
        <v>54</v>
      </c>
    </row>
    <row r="17" spans="1:17" ht="25.5" customHeight="1" x14ac:dyDescent="0.2">
      <c r="A17" s="36">
        <v>231</v>
      </c>
      <c r="B17" s="37">
        <v>0</v>
      </c>
      <c r="C17" s="38" t="s">
        <v>112</v>
      </c>
      <c r="D17" s="37">
        <v>39</v>
      </c>
      <c r="E17" s="37">
        <v>51</v>
      </c>
      <c r="F17" s="37">
        <v>71</v>
      </c>
      <c r="G17" s="37">
        <v>0</v>
      </c>
      <c r="H17" s="37">
        <v>0</v>
      </c>
      <c r="I17" s="39">
        <v>0</v>
      </c>
      <c r="J17" s="37">
        <v>9</v>
      </c>
      <c r="K17" s="37">
        <v>0</v>
      </c>
      <c r="L17" s="39">
        <v>205</v>
      </c>
      <c r="M17" s="41">
        <v>499600</v>
      </c>
      <c r="N17" s="42">
        <v>647800</v>
      </c>
      <c r="O17" s="43">
        <f>SUM(M17:N17)</f>
        <v>1147400</v>
      </c>
      <c r="P17" s="150" t="s">
        <v>141</v>
      </c>
      <c r="Q17" s="45"/>
    </row>
    <row r="18" spans="1:17" x14ac:dyDescent="0.2">
      <c r="A18" s="36"/>
      <c r="B18" s="37"/>
      <c r="C18" s="38"/>
      <c r="D18" s="37"/>
      <c r="E18" s="37"/>
      <c r="F18" s="37"/>
      <c r="G18" s="37"/>
      <c r="H18" s="37"/>
      <c r="I18" s="39"/>
      <c r="J18" s="37"/>
      <c r="K18" s="37"/>
      <c r="L18" s="39"/>
      <c r="M18" s="41"/>
      <c r="N18" s="42"/>
      <c r="O18" s="43"/>
      <c r="P18" s="150"/>
      <c r="Q18" s="45"/>
    </row>
    <row r="19" spans="1:17" ht="12" customHeight="1" x14ac:dyDescent="0.2">
      <c r="A19" s="36"/>
      <c r="B19" s="37"/>
      <c r="C19" s="38"/>
      <c r="D19" s="37"/>
      <c r="E19" s="37"/>
      <c r="F19" s="37"/>
      <c r="G19" s="37"/>
      <c r="H19" s="37"/>
      <c r="I19" s="39"/>
      <c r="J19" s="37"/>
      <c r="K19" s="37"/>
      <c r="L19" s="39"/>
      <c r="M19" s="41"/>
      <c r="N19" s="42"/>
      <c r="O19" s="43"/>
      <c r="P19" s="150"/>
      <c r="Q19" s="45"/>
    </row>
    <row r="20" spans="1:17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7"/>
      <c r="K20" s="38"/>
      <c r="L20" s="39"/>
      <c r="M20" s="125"/>
      <c r="N20" s="42"/>
      <c r="O20" s="43"/>
      <c r="P20" s="44"/>
      <c r="Q20" s="45"/>
    </row>
    <row r="21" spans="1:17" x14ac:dyDescent="0.2">
      <c r="A21" s="36"/>
      <c r="B21" s="37"/>
      <c r="C21" s="38"/>
      <c r="D21" s="38"/>
      <c r="E21" s="38"/>
      <c r="F21" s="38"/>
      <c r="G21" s="37"/>
      <c r="H21" s="37"/>
      <c r="I21" s="39"/>
      <c r="J21" s="37"/>
      <c r="K21" s="38"/>
      <c r="L21" s="39"/>
      <c r="M21" s="125"/>
      <c r="N21" s="42"/>
      <c r="O21" s="43"/>
      <c r="P21" s="44"/>
      <c r="Q21" s="45"/>
    </row>
    <row r="22" spans="1:17" x14ac:dyDescent="0.2">
      <c r="A22" s="36"/>
      <c r="B22" s="37"/>
      <c r="C22" s="38"/>
      <c r="D22" s="38"/>
      <c r="E22" s="38"/>
      <c r="F22" s="38"/>
      <c r="G22" s="37"/>
      <c r="H22" s="37"/>
      <c r="I22" s="39"/>
      <c r="J22" s="37"/>
      <c r="K22" s="38"/>
      <c r="L22" s="39"/>
      <c r="M22" s="125"/>
      <c r="N22" s="42"/>
      <c r="O22" s="43"/>
      <c r="P22" s="44"/>
      <c r="Q22" s="45"/>
    </row>
    <row r="23" spans="1:17" x14ac:dyDescent="0.2">
      <c r="A23" s="36"/>
      <c r="B23" s="37"/>
      <c r="C23" s="38"/>
      <c r="D23" s="38"/>
      <c r="E23" s="38"/>
      <c r="F23" s="38"/>
      <c r="G23" s="37"/>
      <c r="H23" s="37"/>
      <c r="I23" s="39"/>
      <c r="J23" s="37"/>
      <c r="K23" s="38"/>
      <c r="L23" s="39"/>
      <c r="M23" s="125"/>
      <c r="N23" s="42"/>
      <c r="O23" s="43"/>
      <c r="P23" s="44"/>
      <c r="Q23" s="45"/>
    </row>
    <row r="24" spans="1:17" x14ac:dyDescent="0.2">
      <c r="A24" s="36"/>
      <c r="B24" s="37"/>
      <c r="C24" s="38"/>
      <c r="D24" s="38"/>
      <c r="E24" s="38"/>
      <c r="F24" s="38"/>
      <c r="G24" s="37"/>
      <c r="H24" s="37"/>
      <c r="I24" s="39"/>
      <c r="J24" s="37"/>
      <c r="K24" s="38"/>
      <c r="L24" s="39"/>
      <c r="M24" s="125"/>
      <c r="N24" s="42"/>
      <c r="O24" s="43"/>
      <c r="P24" s="44"/>
      <c r="Q24" s="45"/>
    </row>
    <row r="25" spans="1:17" x14ac:dyDescent="0.2">
      <c r="A25" s="36"/>
      <c r="B25" s="37"/>
      <c r="C25" s="38"/>
      <c r="D25" s="38"/>
      <c r="E25" s="38"/>
      <c r="F25" s="38"/>
      <c r="G25" s="37"/>
      <c r="H25" s="37"/>
      <c r="I25" s="39"/>
      <c r="J25" s="37"/>
      <c r="K25" s="37"/>
      <c r="L25" s="39"/>
      <c r="M25" s="125"/>
      <c r="N25" s="42"/>
      <c r="O25" s="43"/>
      <c r="P25" s="44"/>
      <c r="Q25" s="45"/>
    </row>
    <row r="26" spans="1:17" ht="12.75" customHeight="1" thickBot="1" x14ac:dyDescent="0.25">
      <c r="A26" s="81" t="s">
        <v>76</v>
      </c>
      <c r="B26" s="82"/>
      <c r="C26" s="82"/>
      <c r="D26" s="82"/>
      <c r="E26" s="82"/>
      <c r="F26" s="82"/>
      <c r="G26" s="82"/>
      <c r="H26" s="83"/>
      <c r="I26" s="83"/>
      <c r="J26" s="84"/>
      <c r="K26" s="85"/>
      <c r="L26" s="83"/>
      <c r="M26" s="50">
        <f>SUM(M17:M25)</f>
        <v>499600</v>
      </c>
      <c r="N26" s="86"/>
      <c r="O26" s="86"/>
      <c r="P26" s="87"/>
    </row>
    <row r="29" spans="1:17" ht="12.6" thickBot="1" x14ac:dyDescent="0.3">
      <c r="A29" s="27" t="s">
        <v>77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</row>
    <row r="30" spans="1:17" s="29" customFormat="1" ht="36" x14ac:dyDescent="0.25">
      <c r="A30" s="30" t="s">
        <v>79</v>
      </c>
      <c r="B30" s="31" t="s">
        <v>40</v>
      </c>
      <c r="C30" s="31" t="s">
        <v>41</v>
      </c>
      <c r="D30" s="31" t="s">
        <v>42</v>
      </c>
      <c r="E30" s="31" t="s">
        <v>43</v>
      </c>
      <c r="F30" s="31" t="s">
        <v>44</v>
      </c>
      <c r="G30" s="31" t="s">
        <v>45</v>
      </c>
      <c r="H30" s="31" t="s">
        <v>46</v>
      </c>
      <c r="I30" s="31" t="s">
        <v>47</v>
      </c>
      <c r="J30" s="31" t="s">
        <v>48</v>
      </c>
      <c r="K30" s="31" t="s">
        <v>49</v>
      </c>
      <c r="L30" s="31" t="s">
        <v>50</v>
      </c>
      <c r="M30" s="32" t="s">
        <v>51</v>
      </c>
      <c r="N30" s="33" t="s">
        <v>52</v>
      </c>
      <c r="O30" s="34" t="s">
        <v>53</v>
      </c>
      <c r="P30" s="35" t="s">
        <v>54</v>
      </c>
    </row>
    <row r="31" spans="1:17" x14ac:dyDescent="0.2">
      <c r="A31" s="36"/>
      <c r="B31" s="37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41"/>
      <c r="N31" s="89"/>
      <c r="O31" s="90"/>
      <c r="P31" s="91"/>
    </row>
    <row r="32" spans="1:17" x14ac:dyDescent="0.2">
      <c r="A32" s="92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93"/>
      <c r="N32" s="94"/>
      <c r="O32" s="90">
        <f>SUM(M32:N32)</f>
        <v>0</v>
      </c>
      <c r="P32" s="95"/>
    </row>
    <row r="33" spans="1:18" ht="12" thickBot="1" x14ac:dyDescent="0.25">
      <c r="A33" s="96" t="s">
        <v>78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>
        <f>SUM(M31:M32)</f>
        <v>0</v>
      </c>
      <c r="N33" s="51"/>
      <c r="O33" s="52"/>
      <c r="P33" s="97"/>
    </row>
    <row r="34" spans="1:18" x14ac:dyDescent="0.2">
      <c r="M34" s="45"/>
    </row>
    <row r="35" spans="1:18" x14ac:dyDescent="0.2">
      <c r="A35" s="26" t="s">
        <v>80</v>
      </c>
    </row>
    <row r="36" spans="1:18" ht="11.25" customHeight="1" x14ac:dyDescent="0.2"/>
    <row r="37" spans="1:18" ht="19.95" customHeight="1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</row>
    <row r="38" spans="1:18" ht="64.5" customHeight="1" x14ac:dyDescent="0.2">
      <c r="A38" s="164" t="s">
        <v>142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</row>
    <row r="39" spans="1:18" ht="68.099999999999994" customHeight="1" x14ac:dyDescent="0.2">
      <c r="A39" s="164" t="s">
        <v>143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</row>
    <row r="40" spans="1:18" ht="21" customHeight="1" x14ac:dyDescent="0.2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</row>
    <row r="41" spans="1:18" ht="28.05" customHeight="1" x14ac:dyDescent="0.2">
      <c r="A41" s="26" t="s">
        <v>84</v>
      </c>
      <c r="D41" s="99"/>
      <c r="E41" s="99"/>
      <c r="L41" s="98"/>
      <c r="M41" s="98"/>
      <c r="N41" s="98"/>
      <c r="O41" s="166"/>
      <c r="P41" s="166"/>
      <c r="Q41" s="98"/>
      <c r="R41" s="98"/>
    </row>
    <row r="42" spans="1:18" ht="30" customHeight="1" x14ac:dyDescent="0.2">
      <c r="A42" s="26" t="s">
        <v>119</v>
      </c>
      <c r="B42" s="99"/>
      <c r="O42" s="161"/>
      <c r="P42" s="161"/>
    </row>
  </sheetData>
  <mergeCells count="6">
    <mergeCell ref="O42:P42"/>
    <mergeCell ref="N4:P4"/>
    <mergeCell ref="A37:P37"/>
    <mergeCell ref="A38:P38"/>
    <mergeCell ref="A39:P39"/>
    <mergeCell ref="O41:P41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9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9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144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37.35" customHeight="1" x14ac:dyDescent="0.2">
      <c r="A18" s="63">
        <v>231</v>
      </c>
      <c r="B18" s="64">
        <v>0</v>
      </c>
      <c r="C18" s="65" t="s">
        <v>67</v>
      </c>
      <c r="D18" s="65" t="s">
        <v>68</v>
      </c>
      <c r="E18" s="65" t="s">
        <v>121</v>
      </c>
      <c r="F18" s="65" t="s">
        <v>145</v>
      </c>
      <c r="G18" s="64">
        <v>0</v>
      </c>
      <c r="H18" s="65" t="s">
        <v>146</v>
      </c>
      <c r="I18" s="40">
        <v>0</v>
      </c>
      <c r="J18" s="64">
        <v>7</v>
      </c>
      <c r="K18" s="40">
        <v>0</v>
      </c>
      <c r="L18" s="40">
        <v>120</v>
      </c>
      <c r="M18" s="66">
        <v>32600</v>
      </c>
      <c r="N18" s="67">
        <v>0</v>
      </c>
      <c r="O18" s="68">
        <f>SUM(M18:N18)</f>
        <v>32600</v>
      </c>
      <c r="P18" s="69" t="s">
        <v>147</v>
      </c>
      <c r="Q18" s="62"/>
    </row>
    <row r="19" spans="1:18" ht="12.6" customHeight="1" x14ac:dyDescent="0.2">
      <c r="A19" s="36"/>
      <c r="B19" s="37"/>
      <c r="C19" s="38"/>
      <c r="D19" s="38"/>
      <c r="E19" s="38"/>
      <c r="F19" s="38"/>
      <c r="G19" s="37"/>
      <c r="H19" s="37"/>
      <c r="I19" s="39"/>
      <c r="J19" s="38"/>
      <c r="K19" s="38"/>
      <c r="L19" s="39"/>
      <c r="M19" s="125"/>
      <c r="N19" s="42"/>
      <c r="O19" s="43"/>
      <c r="P19" s="148"/>
      <c r="Q19" s="45"/>
    </row>
    <row r="20" spans="1:18" x14ac:dyDescent="0.2">
      <c r="A20" s="127"/>
      <c r="B20" s="128"/>
      <c r="C20" s="129"/>
      <c r="D20" s="129"/>
      <c r="E20" s="130"/>
      <c r="F20" s="130"/>
      <c r="G20" s="131"/>
      <c r="H20" s="130"/>
      <c r="I20" s="131"/>
      <c r="J20" s="129"/>
      <c r="K20" s="132"/>
      <c r="L20" s="131"/>
      <c r="M20" s="133"/>
      <c r="N20" s="134"/>
      <c r="O20" s="135"/>
      <c r="P20" s="136"/>
      <c r="Q20" s="45"/>
    </row>
    <row r="21" spans="1:18" s="29" customFormat="1" x14ac:dyDescent="0.2">
      <c r="A21" s="137"/>
      <c r="B21" s="138"/>
      <c r="C21" s="139"/>
      <c r="D21" s="140"/>
      <c r="E21" s="141"/>
      <c r="F21" s="139"/>
      <c r="G21" s="142"/>
      <c r="H21" s="142"/>
      <c r="I21" s="142"/>
      <c r="J21" s="141"/>
      <c r="K21" s="142"/>
      <c r="L21" s="143"/>
      <c r="M21" s="144"/>
      <c r="N21" s="145"/>
      <c r="O21" s="146"/>
      <c r="P21" s="136"/>
      <c r="Q21" s="62"/>
      <c r="R21" s="62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7"/>
      <c r="O22" s="146"/>
      <c r="P22" s="136"/>
      <c r="Q22" s="62"/>
      <c r="R22" s="62"/>
    </row>
    <row r="23" spans="1:18" ht="12.75" customHeight="1" thickBot="1" x14ac:dyDescent="0.25">
      <c r="A23" s="81" t="s">
        <v>76</v>
      </c>
      <c r="B23" s="82"/>
      <c r="C23" s="82"/>
      <c r="D23" s="82"/>
      <c r="E23" s="82"/>
      <c r="F23" s="82"/>
      <c r="G23" s="82"/>
      <c r="H23" s="83"/>
      <c r="I23" s="83"/>
      <c r="J23" s="84"/>
      <c r="K23" s="85"/>
      <c r="L23" s="83"/>
      <c r="M23" s="50">
        <f>SUM(M18:M22)</f>
        <v>32600</v>
      </c>
      <c r="N23" s="86"/>
      <c r="O23" s="86"/>
      <c r="P23" s="87"/>
      <c r="Q23" s="45"/>
      <c r="R23" s="45"/>
    </row>
    <row r="26" spans="1:18" ht="12.6" thickBot="1" x14ac:dyDescent="0.3">
      <c r="A26" s="27" t="s">
        <v>77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8"/>
    </row>
    <row r="27" spans="1:18" s="29" customFormat="1" ht="36" x14ac:dyDescent="0.25">
      <c r="A27" s="30" t="s">
        <v>39</v>
      </c>
      <c r="B27" s="31" t="s">
        <v>40</v>
      </c>
      <c r="C27" s="31" t="s">
        <v>41</v>
      </c>
      <c r="D27" s="31" t="s">
        <v>42</v>
      </c>
      <c r="E27" s="31" t="s">
        <v>43</v>
      </c>
      <c r="F27" s="31" t="s">
        <v>44</v>
      </c>
      <c r="G27" s="31" t="s">
        <v>45</v>
      </c>
      <c r="H27" s="31" t="s">
        <v>46</v>
      </c>
      <c r="I27" s="31" t="s">
        <v>47</v>
      </c>
      <c r="J27" s="31" t="s">
        <v>48</v>
      </c>
      <c r="K27" s="31" t="s">
        <v>49</v>
      </c>
      <c r="L27" s="31" t="s">
        <v>50</v>
      </c>
      <c r="M27" s="32" t="s">
        <v>51</v>
      </c>
      <c r="N27" s="33" t="s">
        <v>52</v>
      </c>
      <c r="O27" s="34" t="s">
        <v>53</v>
      </c>
      <c r="P27" s="35" t="s">
        <v>54</v>
      </c>
    </row>
    <row r="28" spans="1:18" x14ac:dyDescent="0.2">
      <c r="A28" s="36">
        <v>231</v>
      </c>
      <c r="B28" s="37">
        <v>0</v>
      </c>
      <c r="C28" s="88">
        <v>0</v>
      </c>
      <c r="D28" s="88">
        <v>0</v>
      </c>
      <c r="E28" s="88">
        <v>81</v>
      </c>
      <c r="F28" s="88">
        <v>15</v>
      </c>
      <c r="G28" s="88">
        <v>0</v>
      </c>
      <c r="H28" s="88">
        <v>0</v>
      </c>
      <c r="I28" s="88">
        <v>0</v>
      </c>
      <c r="J28" s="88">
        <v>11</v>
      </c>
      <c r="K28" s="88">
        <v>0</v>
      </c>
      <c r="L28" s="88">
        <v>0</v>
      </c>
      <c r="M28" s="41">
        <v>32600</v>
      </c>
      <c r="N28" s="89">
        <v>113248600</v>
      </c>
      <c r="O28" s="90">
        <f>SUM(M28:N28)</f>
        <v>113281200</v>
      </c>
      <c r="P28" s="151" t="s">
        <v>116</v>
      </c>
    </row>
    <row r="29" spans="1:18" x14ac:dyDescent="0.2">
      <c r="A29" s="92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93"/>
      <c r="N29" s="94"/>
      <c r="O29" s="90">
        <f>SUM(M29:N29)</f>
        <v>0</v>
      </c>
      <c r="P29" s="95"/>
    </row>
    <row r="30" spans="1:18" ht="12" thickBot="1" x14ac:dyDescent="0.25">
      <c r="A30" s="96" t="s">
        <v>78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50">
        <f>SUM(M28:M29)</f>
        <v>32600</v>
      </c>
      <c r="N30" s="51"/>
      <c r="O30" s="52"/>
      <c r="P30" s="97"/>
    </row>
    <row r="31" spans="1:18" x14ac:dyDescent="0.2">
      <c r="M31" s="45"/>
    </row>
    <row r="32" spans="1:18" x14ac:dyDescent="0.2">
      <c r="A32" s="26" t="s">
        <v>80</v>
      </c>
    </row>
    <row r="33" spans="1:18" ht="11.25" customHeight="1" x14ac:dyDescent="0.2"/>
    <row r="34" spans="1:18" ht="52.5" customHeight="1" x14ac:dyDescent="0.25">
      <c r="A34" s="164" t="s">
        <v>148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</row>
    <row r="35" spans="1:18" ht="13.05" customHeight="1" x14ac:dyDescent="0.2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</row>
    <row r="36" spans="1:18" ht="29.4" customHeight="1" x14ac:dyDescent="0.2">
      <c r="A36" s="165" t="s">
        <v>149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98"/>
      <c r="R36" s="98"/>
    </row>
    <row r="37" spans="1:18" ht="28.05" customHeigh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</row>
    <row r="38" spans="1:18" ht="30" customHeight="1" x14ac:dyDescent="0.2">
      <c r="A38" s="26" t="s">
        <v>84</v>
      </c>
      <c r="D38" s="99"/>
      <c r="E38" s="99"/>
      <c r="L38" s="98"/>
      <c r="M38" s="98"/>
      <c r="N38" s="98"/>
      <c r="O38" s="166"/>
      <c r="P38" s="166"/>
    </row>
    <row r="39" spans="1:18" x14ac:dyDescent="0.2">
      <c r="A39" s="26" t="s">
        <v>119</v>
      </c>
      <c r="B39" s="99"/>
      <c r="O39" s="161"/>
      <c r="P39" s="161"/>
    </row>
  </sheetData>
  <mergeCells count="6">
    <mergeCell ref="O39:P39"/>
    <mergeCell ref="N4:P4"/>
    <mergeCell ref="A34:P34"/>
    <mergeCell ref="A35:P35"/>
    <mergeCell ref="A36:P36"/>
    <mergeCell ref="O38:P38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150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1.6" customHeight="1" x14ac:dyDescent="0.2">
      <c r="A18" s="63">
        <v>231</v>
      </c>
      <c r="B18" s="64">
        <v>0</v>
      </c>
      <c r="C18" s="65" t="s">
        <v>67</v>
      </c>
      <c r="D18" s="65" t="s">
        <v>126</v>
      </c>
      <c r="E18" s="65" t="s">
        <v>60</v>
      </c>
      <c r="F18" s="65" t="s">
        <v>151</v>
      </c>
      <c r="G18" s="64">
        <v>0</v>
      </c>
      <c r="H18" s="65" t="s">
        <v>65</v>
      </c>
      <c r="I18" s="40">
        <v>0</v>
      </c>
      <c r="J18" s="64">
        <v>7</v>
      </c>
      <c r="K18" s="40">
        <v>0</v>
      </c>
      <c r="L18" s="40">
        <v>0</v>
      </c>
      <c r="M18" s="66">
        <v>6000000</v>
      </c>
      <c r="N18" s="67">
        <v>1705100</v>
      </c>
      <c r="O18" s="68">
        <f>SUM(M18:N18)</f>
        <v>7705100</v>
      </c>
      <c r="P18" s="69" t="s">
        <v>141</v>
      </c>
      <c r="Q18" s="62"/>
    </row>
    <row r="19" spans="1:18" s="29" customFormat="1" ht="22.8" x14ac:dyDescent="0.2">
      <c r="A19" s="63">
        <v>231</v>
      </c>
      <c r="B19" s="64">
        <v>0</v>
      </c>
      <c r="C19" s="65" t="s">
        <v>67</v>
      </c>
      <c r="D19" s="65" t="s">
        <v>68</v>
      </c>
      <c r="E19" s="65" t="s">
        <v>60</v>
      </c>
      <c r="F19" s="65" t="s">
        <v>152</v>
      </c>
      <c r="G19" s="64">
        <v>0</v>
      </c>
      <c r="H19" s="65" t="s">
        <v>65</v>
      </c>
      <c r="I19" s="40">
        <v>0</v>
      </c>
      <c r="J19" s="64">
        <v>7</v>
      </c>
      <c r="K19" s="40">
        <v>0</v>
      </c>
      <c r="L19" s="40">
        <v>773</v>
      </c>
      <c r="M19" s="66">
        <v>65000</v>
      </c>
      <c r="N19" s="67">
        <v>0</v>
      </c>
      <c r="O19" s="68">
        <f>SUM(M19:N19)</f>
        <v>65000</v>
      </c>
      <c r="P19" s="69" t="s">
        <v>153</v>
      </c>
      <c r="Q19" s="62"/>
    </row>
    <row r="20" spans="1:18" ht="13.8" customHeight="1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8"/>
      <c r="K20" s="38"/>
      <c r="L20" s="39"/>
      <c r="M20" s="125"/>
      <c r="N20" s="42"/>
      <c r="O20" s="43"/>
      <c r="P20" s="148"/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135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6065000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6065000</v>
      </c>
      <c r="N29" s="89">
        <v>113281200</v>
      </c>
      <c r="O29" s="90">
        <f>SUM(M29:N29)</f>
        <v>119346200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6065000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154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155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1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11" width="3.77734375" style="26" customWidth="1"/>
    <col min="12" max="12" width="7.44140625" style="26" customWidth="1"/>
    <col min="13" max="13" width="11.109375" style="26" customWidth="1"/>
    <col min="14" max="14" width="10" style="26" customWidth="1"/>
    <col min="15" max="15" width="11" style="26" customWidth="1"/>
    <col min="16" max="16" width="24" style="26" customWidth="1"/>
    <col min="17" max="256" width="9.109375" style="26"/>
    <col min="257" max="263" width="3.77734375" style="26" customWidth="1"/>
    <col min="264" max="264" width="6.21875" style="26" customWidth="1"/>
    <col min="265" max="267" width="3.77734375" style="26" customWidth="1"/>
    <col min="268" max="268" width="7.44140625" style="26" customWidth="1"/>
    <col min="269" max="269" width="11.109375" style="26" customWidth="1"/>
    <col min="270" max="270" width="10" style="26" customWidth="1"/>
    <col min="271" max="271" width="11" style="26" customWidth="1"/>
    <col min="272" max="272" width="24" style="26" customWidth="1"/>
    <col min="273" max="512" width="9.109375" style="26"/>
    <col min="513" max="519" width="3.77734375" style="26" customWidth="1"/>
    <col min="520" max="520" width="6.21875" style="26" customWidth="1"/>
    <col min="521" max="523" width="3.77734375" style="26" customWidth="1"/>
    <col min="524" max="524" width="7.44140625" style="26" customWidth="1"/>
    <col min="525" max="525" width="11.109375" style="26" customWidth="1"/>
    <col min="526" max="526" width="10" style="26" customWidth="1"/>
    <col min="527" max="527" width="11" style="26" customWidth="1"/>
    <col min="528" max="528" width="24" style="26" customWidth="1"/>
    <col min="529" max="768" width="9.109375" style="26"/>
    <col min="769" max="775" width="3.77734375" style="26" customWidth="1"/>
    <col min="776" max="776" width="6.21875" style="26" customWidth="1"/>
    <col min="777" max="779" width="3.77734375" style="26" customWidth="1"/>
    <col min="780" max="780" width="7.44140625" style="26" customWidth="1"/>
    <col min="781" max="781" width="11.109375" style="26" customWidth="1"/>
    <col min="782" max="782" width="10" style="26" customWidth="1"/>
    <col min="783" max="783" width="11" style="26" customWidth="1"/>
    <col min="784" max="784" width="24" style="26" customWidth="1"/>
    <col min="785" max="1024" width="9.109375" style="26"/>
    <col min="1025" max="1031" width="3.77734375" style="26" customWidth="1"/>
    <col min="1032" max="1032" width="6.21875" style="26" customWidth="1"/>
    <col min="1033" max="1035" width="3.77734375" style="26" customWidth="1"/>
    <col min="1036" max="1036" width="7.44140625" style="26" customWidth="1"/>
    <col min="1037" max="1037" width="11.109375" style="26" customWidth="1"/>
    <col min="1038" max="1038" width="10" style="26" customWidth="1"/>
    <col min="1039" max="1039" width="11" style="26" customWidth="1"/>
    <col min="1040" max="1040" width="24" style="26" customWidth="1"/>
    <col min="1041" max="1280" width="9.109375" style="26"/>
    <col min="1281" max="1287" width="3.77734375" style="26" customWidth="1"/>
    <col min="1288" max="1288" width="6.21875" style="26" customWidth="1"/>
    <col min="1289" max="1291" width="3.77734375" style="26" customWidth="1"/>
    <col min="1292" max="1292" width="7.44140625" style="26" customWidth="1"/>
    <col min="1293" max="1293" width="11.109375" style="26" customWidth="1"/>
    <col min="1294" max="1294" width="10" style="26" customWidth="1"/>
    <col min="1295" max="1295" width="11" style="26" customWidth="1"/>
    <col min="1296" max="1296" width="24" style="26" customWidth="1"/>
    <col min="1297" max="1536" width="9.109375" style="26"/>
    <col min="1537" max="1543" width="3.77734375" style="26" customWidth="1"/>
    <col min="1544" max="1544" width="6.21875" style="26" customWidth="1"/>
    <col min="1545" max="1547" width="3.77734375" style="26" customWidth="1"/>
    <col min="1548" max="1548" width="7.44140625" style="26" customWidth="1"/>
    <col min="1549" max="1549" width="11.109375" style="26" customWidth="1"/>
    <col min="1550" max="1550" width="10" style="26" customWidth="1"/>
    <col min="1551" max="1551" width="11" style="26" customWidth="1"/>
    <col min="1552" max="1552" width="24" style="26" customWidth="1"/>
    <col min="1553" max="1792" width="9.109375" style="26"/>
    <col min="1793" max="1799" width="3.77734375" style="26" customWidth="1"/>
    <col min="1800" max="1800" width="6.21875" style="26" customWidth="1"/>
    <col min="1801" max="1803" width="3.77734375" style="26" customWidth="1"/>
    <col min="1804" max="1804" width="7.44140625" style="26" customWidth="1"/>
    <col min="1805" max="1805" width="11.109375" style="26" customWidth="1"/>
    <col min="1806" max="1806" width="10" style="26" customWidth="1"/>
    <col min="1807" max="1807" width="11" style="26" customWidth="1"/>
    <col min="1808" max="1808" width="24" style="26" customWidth="1"/>
    <col min="1809" max="2048" width="9.109375" style="26"/>
    <col min="2049" max="2055" width="3.77734375" style="26" customWidth="1"/>
    <col min="2056" max="2056" width="6.21875" style="26" customWidth="1"/>
    <col min="2057" max="2059" width="3.77734375" style="26" customWidth="1"/>
    <col min="2060" max="2060" width="7.44140625" style="26" customWidth="1"/>
    <col min="2061" max="2061" width="11.109375" style="26" customWidth="1"/>
    <col min="2062" max="2062" width="10" style="26" customWidth="1"/>
    <col min="2063" max="2063" width="11" style="26" customWidth="1"/>
    <col min="2064" max="2064" width="24" style="26" customWidth="1"/>
    <col min="2065" max="2304" width="9.109375" style="26"/>
    <col min="2305" max="2311" width="3.77734375" style="26" customWidth="1"/>
    <col min="2312" max="2312" width="6.21875" style="26" customWidth="1"/>
    <col min="2313" max="2315" width="3.77734375" style="26" customWidth="1"/>
    <col min="2316" max="2316" width="7.44140625" style="26" customWidth="1"/>
    <col min="2317" max="2317" width="11.109375" style="26" customWidth="1"/>
    <col min="2318" max="2318" width="10" style="26" customWidth="1"/>
    <col min="2319" max="2319" width="11" style="26" customWidth="1"/>
    <col min="2320" max="2320" width="24" style="26" customWidth="1"/>
    <col min="2321" max="2560" width="9.109375" style="26"/>
    <col min="2561" max="2567" width="3.77734375" style="26" customWidth="1"/>
    <col min="2568" max="2568" width="6.21875" style="26" customWidth="1"/>
    <col min="2569" max="2571" width="3.77734375" style="26" customWidth="1"/>
    <col min="2572" max="2572" width="7.44140625" style="26" customWidth="1"/>
    <col min="2573" max="2573" width="11.109375" style="26" customWidth="1"/>
    <col min="2574" max="2574" width="10" style="26" customWidth="1"/>
    <col min="2575" max="2575" width="11" style="26" customWidth="1"/>
    <col min="2576" max="2576" width="24" style="26" customWidth="1"/>
    <col min="2577" max="2816" width="9.109375" style="26"/>
    <col min="2817" max="2823" width="3.77734375" style="26" customWidth="1"/>
    <col min="2824" max="2824" width="6.21875" style="26" customWidth="1"/>
    <col min="2825" max="2827" width="3.77734375" style="26" customWidth="1"/>
    <col min="2828" max="2828" width="7.44140625" style="26" customWidth="1"/>
    <col min="2829" max="2829" width="11.109375" style="26" customWidth="1"/>
    <col min="2830" max="2830" width="10" style="26" customWidth="1"/>
    <col min="2831" max="2831" width="11" style="26" customWidth="1"/>
    <col min="2832" max="2832" width="24" style="26" customWidth="1"/>
    <col min="2833" max="3072" width="9.109375" style="26"/>
    <col min="3073" max="3079" width="3.77734375" style="26" customWidth="1"/>
    <col min="3080" max="3080" width="6.21875" style="26" customWidth="1"/>
    <col min="3081" max="3083" width="3.77734375" style="26" customWidth="1"/>
    <col min="3084" max="3084" width="7.44140625" style="26" customWidth="1"/>
    <col min="3085" max="3085" width="11.109375" style="26" customWidth="1"/>
    <col min="3086" max="3086" width="10" style="26" customWidth="1"/>
    <col min="3087" max="3087" width="11" style="26" customWidth="1"/>
    <col min="3088" max="3088" width="24" style="26" customWidth="1"/>
    <col min="3089" max="3328" width="9.109375" style="26"/>
    <col min="3329" max="3335" width="3.77734375" style="26" customWidth="1"/>
    <col min="3336" max="3336" width="6.21875" style="26" customWidth="1"/>
    <col min="3337" max="3339" width="3.77734375" style="26" customWidth="1"/>
    <col min="3340" max="3340" width="7.44140625" style="26" customWidth="1"/>
    <col min="3341" max="3341" width="11.109375" style="26" customWidth="1"/>
    <col min="3342" max="3342" width="10" style="26" customWidth="1"/>
    <col min="3343" max="3343" width="11" style="26" customWidth="1"/>
    <col min="3344" max="3344" width="24" style="26" customWidth="1"/>
    <col min="3345" max="3584" width="9.109375" style="26"/>
    <col min="3585" max="3591" width="3.77734375" style="26" customWidth="1"/>
    <col min="3592" max="3592" width="6.21875" style="26" customWidth="1"/>
    <col min="3593" max="3595" width="3.77734375" style="26" customWidth="1"/>
    <col min="3596" max="3596" width="7.44140625" style="26" customWidth="1"/>
    <col min="3597" max="3597" width="11.109375" style="26" customWidth="1"/>
    <col min="3598" max="3598" width="10" style="26" customWidth="1"/>
    <col min="3599" max="3599" width="11" style="26" customWidth="1"/>
    <col min="3600" max="3600" width="24" style="26" customWidth="1"/>
    <col min="3601" max="3840" width="9.109375" style="26"/>
    <col min="3841" max="3847" width="3.77734375" style="26" customWidth="1"/>
    <col min="3848" max="3848" width="6.21875" style="26" customWidth="1"/>
    <col min="3849" max="3851" width="3.77734375" style="26" customWidth="1"/>
    <col min="3852" max="3852" width="7.44140625" style="26" customWidth="1"/>
    <col min="3853" max="3853" width="11.109375" style="26" customWidth="1"/>
    <col min="3854" max="3854" width="10" style="26" customWidth="1"/>
    <col min="3855" max="3855" width="11" style="26" customWidth="1"/>
    <col min="3856" max="3856" width="24" style="26" customWidth="1"/>
    <col min="3857" max="4096" width="9.109375" style="26"/>
    <col min="4097" max="4103" width="3.77734375" style="26" customWidth="1"/>
    <col min="4104" max="4104" width="6.21875" style="26" customWidth="1"/>
    <col min="4105" max="4107" width="3.77734375" style="26" customWidth="1"/>
    <col min="4108" max="4108" width="7.44140625" style="26" customWidth="1"/>
    <col min="4109" max="4109" width="11.109375" style="26" customWidth="1"/>
    <col min="4110" max="4110" width="10" style="26" customWidth="1"/>
    <col min="4111" max="4111" width="11" style="26" customWidth="1"/>
    <col min="4112" max="4112" width="24" style="26" customWidth="1"/>
    <col min="4113" max="4352" width="9.109375" style="26"/>
    <col min="4353" max="4359" width="3.77734375" style="26" customWidth="1"/>
    <col min="4360" max="4360" width="6.21875" style="26" customWidth="1"/>
    <col min="4361" max="4363" width="3.77734375" style="26" customWidth="1"/>
    <col min="4364" max="4364" width="7.44140625" style="26" customWidth="1"/>
    <col min="4365" max="4365" width="11.109375" style="26" customWidth="1"/>
    <col min="4366" max="4366" width="10" style="26" customWidth="1"/>
    <col min="4367" max="4367" width="11" style="26" customWidth="1"/>
    <col min="4368" max="4368" width="24" style="26" customWidth="1"/>
    <col min="4369" max="4608" width="9.109375" style="26"/>
    <col min="4609" max="4615" width="3.77734375" style="26" customWidth="1"/>
    <col min="4616" max="4616" width="6.21875" style="26" customWidth="1"/>
    <col min="4617" max="4619" width="3.77734375" style="26" customWidth="1"/>
    <col min="4620" max="4620" width="7.44140625" style="26" customWidth="1"/>
    <col min="4621" max="4621" width="11.109375" style="26" customWidth="1"/>
    <col min="4622" max="4622" width="10" style="26" customWidth="1"/>
    <col min="4623" max="4623" width="11" style="26" customWidth="1"/>
    <col min="4624" max="4624" width="24" style="26" customWidth="1"/>
    <col min="4625" max="4864" width="9.109375" style="26"/>
    <col min="4865" max="4871" width="3.77734375" style="26" customWidth="1"/>
    <col min="4872" max="4872" width="6.21875" style="26" customWidth="1"/>
    <col min="4873" max="4875" width="3.77734375" style="26" customWidth="1"/>
    <col min="4876" max="4876" width="7.44140625" style="26" customWidth="1"/>
    <col min="4877" max="4877" width="11.109375" style="26" customWidth="1"/>
    <col min="4878" max="4878" width="10" style="26" customWidth="1"/>
    <col min="4879" max="4879" width="11" style="26" customWidth="1"/>
    <col min="4880" max="4880" width="24" style="26" customWidth="1"/>
    <col min="4881" max="5120" width="9.109375" style="26"/>
    <col min="5121" max="5127" width="3.77734375" style="26" customWidth="1"/>
    <col min="5128" max="5128" width="6.21875" style="26" customWidth="1"/>
    <col min="5129" max="5131" width="3.77734375" style="26" customWidth="1"/>
    <col min="5132" max="5132" width="7.44140625" style="26" customWidth="1"/>
    <col min="5133" max="5133" width="11.109375" style="26" customWidth="1"/>
    <col min="5134" max="5134" width="10" style="26" customWidth="1"/>
    <col min="5135" max="5135" width="11" style="26" customWidth="1"/>
    <col min="5136" max="5136" width="24" style="26" customWidth="1"/>
    <col min="5137" max="5376" width="9.109375" style="26"/>
    <col min="5377" max="5383" width="3.77734375" style="26" customWidth="1"/>
    <col min="5384" max="5384" width="6.21875" style="26" customWidth="1"/>
    <col min="5385" max="5387" width="3.77734375" style="26" customWidth="1"/>
    <col min="5388" max="5388" width="7.44140625" style="26" customWidth="1"/>
    <col min="5389" max="5389" width="11.109375" style="26" customWidth="1"/>
    <col min="5390" max="5390" width="10" style="26" customWidth="1"/>
    <col min="5391" max="5391" width="11" style="26" customWidth="1"/>
    <col min="5392" max="5392" width="24" style="26" customWidth="1"/>
    <col min="5393" max="5632" width="9.109375" style="26"/>
    <col min="5633" max="5639" width="3.77734375" style="26" customWidth="1"/>
    <col min="5640" max="5640" width="6.21875" style="26" customWidth="1"/>
    <col min="5641" max="5643" width="3.77734375" style="26" customWidth="1"/>
    <col min="5644" max="5644" width="7.44140625" style="26" customWidth="1"/>
    <col min="5645" max="5645" width="11.109375" style="26" customWidth="1"/>
    <col min="5646" max="5646" width="10" style="26" customWidth="1"/>
    <col min="5647" max="5647" width="11" style="26" customWidth="1"/>
    <col min="5648" max="5648" width="24" style="26" customWidth="1"/>
    <col min="5649" max="5888" width="9.109375" style="26"/>
    <col min="5889" max="5895" width="3.77734375" style="26" customWidth="1"/>
    <col min="5896" max="5896" width="6.21875" style="26" customWidth="1"/>
    <col min="5897" max="5899" width="3.77734375" style="26" customWidth="1"/>
    <col min="5900" max="5900" width="7.44140625" style="26" customWidth="1"/>
    <col min="5901" max="5901" width="11.109375" style="26" customWidth="1"/>
    <col min="5902" max="5902" width="10" style="26" customWidth="1"/>
    <col min="5903" max="5903" width="11" style="26" customWidth="1"/>
    <col min="5904" max="5904" width="24" style="26" customWidth="1"/>
    <col min="5905" max="6144" width="9.109375" style="26"/>
    <col min="6145" max="6151" width="3.77734375" style="26" customWidth="1"/>
    <col min="6152" max="6152" width="6.21875" style="26" customWidth="1"/>
    <col min="6153" max="6155" width="3.77734375" style="26" customWidth="1"/>
    <col min="6156" max="6156" width="7.44140625" style="26" customWidth="1"/>
    <col min="6157" max="6157" width="11.109375" style="26" customWidth="1"/>
    <col min="6158" max="6158" width="10" style="26" customWidth="1"/>
    <col min="6159" max="6159" width="11" style="26" customWidth="1"/>
    <col min="6160" max="6160" width="24" style="26" customWidth="1"/>
    <col min="6161" max="6400" width="9.109375" style="26"/>
    <col min="6401" max="6407" width="3.77734375" style="26" customWidth="1"/>
    <col min="6408" max="6408" width="6.21875" style="26" customWidth="1"/>
    <col min="6409" max="6411" width="3.77734375" style="26" customWidth="1"/>
    <col min="6412" max="6412" width="7.44140625" style="26" customWidth="1"/>
    <col min="6413" max="6413" width="11.109375" style="26" customWidth="1"/>
    <col min="6414" max="6414" width="10" style="26" customWidth="1"/>
    <col min="6415" max="6415" width="11" style="26" customWidth="1"/>
    <col min="6416" max="6416" width="24" style="26" customWidth="1"/>
    <col min="6417" max="6656" width="9.109375" style="26"/>
    <col min="6657" max="6663" width="3.77734375" style="26" customWidth="1"/>
    <col min="6664" max="6664" width="6.21875" style="26" customWidth="1"/>
    <col min="6665" max="6667" width="3.77734375" style="26" customWidth="1"/>
    <col min="6668" max="6668" width="7.44140625" style="26" customWidth="1"/>
    <col min="6669" max="6669" width="11.109375" style="26" customWidth="1"/>
    <col min="6670" max="6670" width="10" style="26" customWidth="1"/>
    <col min="6671" max="6671" width="11" style="26" customWidth="1"/>
    <col min="6672" max="6672" width="24" style="26" customWidth="1"/>
    <col min="6673" max="6912" width="9.109375" style="26"/>
    <col min="6913" max="6919" width="3.77734375" style="26" customWidth="1"/>
    <col min="6920" max="6920" width="6.21875" style="26" customWidth="1"/>
    <col min="6921" max="6923" width="3.77734375" style="26" customWidth="1"/>
    <col min="6924" max="6924" width="7.44140625" style="26" customWidth="1"/>
    <col min="6925" max="6925" width="11.109375" style="26" customWidth="1"/>
    <col min="6926" max="6926" width="10" style="26" customWidth="1"/>
    <col min="6927" max="6927" width="11" style="26" customWidth="1"/>
    <col min="6928" max="6928" width="24" style="26" customWidth="1"/>
    <col min="6929" max="7168" width="9.109375" style="26"/>
    <col min="7169" max="7175" width="3.77734375" style="26" customWidth="1"/>
    <col min="7176" max="7176" width="6.21875" style="26" customWidth="1"/>
    <col min="7177" max="7179" width="3.77734375" style="26" customWidth="1"/>
    <col min="7180" max="7180" width="7.44140625" style="26" customWidth="1"/>
    <col min="7181" max="7181" width="11.109375" style="26" customWidth="1"/>
    <col min="7182" max="7182" width="10" style="26" customWidth="1"/>
    <col min="7183" max="7183" width="11" style="26" customWidth="1"/>
    <col min="7184" max="7184" width="24" style="26" customWidth="1"/>
    <col min="7185" max="7424" width="9.109375" style="26"/>
    <col min="7425" max="7431" width="3.77734375" style="26" customWidth="1"/>
    <col min="7432" max="7432" width="6.21875" style="26" customWidth="1"/>
    <col min="7433" max="7435" width="3.77734375" style="26" customWidth="1"/>
    <col min="7436" max="7436" width="7.44140625" style="26" customWidth="1"/>
    <col min="7437" max="7437" width="11.109375" style="26" customWidth="1"/>
    <col min="7438" max="7438" width="10" style="26" customWidth="1"/>
    <col min="7439" max="7439" width="11" style="26" customWidth="1"/>
    <col min="7440" max="7440" width="24" style="26" customWidth="1"/>
    <col min="7441" max="7680" width="9.109375" style="26"/>
    <col min="7681" max="7687" width="3.77734375" style="26" customWidth="1"/>
    <col min="7688" max="7688" width="6.21875" style="26" customWidth="1"/>
    <col min="7689" max="7691" width="3.77734375" style="26" customWidth="1"/>
    <col min="7692" max="7692" width="7.44140625" style="26" customWidth="1"/>
    <col min="7693" max="7693" width="11.109375" style="26" customWidth="1"/>
    <col min="7694" max="7694" width="10" style="26" customWidth="1"/>
    <col min="7695" max="7695" width="11" style="26" customWidth="1"/>
    <col min="7696" max="7696" width="24" style="26" customWidth="1"/>
    <col min="7697" max="7936" width="9.109375" style="26"/>
    <col min="7937" max="7943" width="3.77734375" style="26" customWidth="1"/>
    <col min="7944" max="7944" width="6.21875" style="26" customWidth="1"/>
    <col min="7945" max="7947" width="3.77734375" style="26" customWidth="1"/>
    <col min="7948" max="7948" width="7.44140625" style="26" customWidth="1"/>
    <col min="7949" max="7949" width="11.109375" style="26" customWidth="1"/>
    <col min="7950" max="7950" width="10" style="26" customWidth="1"/>
    <col min="7951" max="7951" width="11" style="26" customWidth="1"/>
    <col min="7952" max="7952" width="24" style="26" customWidth="1"/>
    <col min="7953" max="8192" width="9.109375" style="26"/>
    <col min="8193" max="8199" width="3.77734375" style="26" customWidth="1"/>
    <col min="8200" max="8200" width="6.21875" style="26" customWidth="1"/>
    <col min="8201" max="8203" width="3.77734375" style="26" customWidth="1"/>
    <col min="8204" max="8204" width="7.44140625" style="26" customWidth="1"/>
    <col min="8205" max="8205" width="11.109375" style="26" customWidth="1"/>
    <col min="8206" max="8206" width="10" style="26" customWidth="1"/>
    <col min="8207" max="8207" width="11" style="26" customWidth="1"/>
    <col min="8208" max="8208" width="24" style="26" customWidth="1"/>
    <col min="8209" max="8448" width="9.109375" style="26"/>
    <col min="8449" max="8455" width="3.77734375" style="26" customWidth="1"/>
    <col min="8456" max="8456" width="6.21875" style="26" customWidth="1"/>
    <col min="8457" max="8459" width="3.77734375" style="26" customWidth="1"/>
    <col min="8460" max="8460" width="7.44140625" style="26" customWidth="1"/>
    <col min="8461" max="8461" width="11.109375" style="26" customWidth="1"/>
    <col min="8462" max="8462" width="10" style="26" customWidth="1"/>
    <col min="8463" max="8463" width="11" style="26" customWidth="1"/>
    <col min="8464" max="8464" width="24" style="26" customWidth="1"/>
    <col min="8465" max="8704" width="9.109375" style="26"/>
    <col min="8705" max="8711" width="3.77734375" style="26" customWidth="1"/>
    <col min="8712" max="8712" width="6.21875" style="26" customWidth="1"/>
    <col min="8713" max="8715" width="3.77734375" style="26" customWidth="1"/>
    <col min="8716" max="8716" width="7.44140625" style="26" customWidth="1"/>
    <col min="8717" max="8717" width="11.109375" style="26" customWidth="1"/>
    <col min="8718" max="8718" width="10" style="26" customWidth="1"/>
    <col min="8719" max="8719" width="11" style="26" customWidth="1"/>
    <col min="8720" max="8720" width="24" style="26" customWidth="1"/>
    <col min="8721" max="8960" width="9.109375" style="26"/>
    <col min="8961" max="8967" width="3.77734375" style="26" customWidth="1"/>
    <col min="8968" max="8968" width="6.21875" style="26" customWidth="1"/>
    <col min="8969" max="8971" width="3.77734375" style="26" customWidth="1"/>
    <col min="8972" max="8972" width="7.44140625" style="26" customWidth="1"/>
    <col min="8973" max="8973" width="11.109375" style="26" customWidth="1"/>
    <col min="8974" max="8974" width="10" style="26" customWidth="1"/>
    <col min="8975" max="8975" width="11" style="26" customWidth="1"/>
    <col min="8976" max="8976" width="24" style="26" customWidth="1"/>
    <col min="8977" max="9216" width="9.109375" style="26"/>
    <col min="9217" max="9223" width="3.77734375" style="26" customWidth="1"/>
    <col min="9224" max="9224" width="6.21875" style="26" customWidth="1"/>
    <col min="9225" max="9227" width="3.77734375" style="26" customWidth="1"/>
    <col min="9228" max="9228" width="7.44140625" style="26" customWidth="1"/>
    <col min="9229" max="9229" width="11.109375" style="26" customWidth="1"/>
    <col min="9230" max="9230" width="10" style="26" customWidth="1"/>
    <col min="9231" max="9231" width="11" style="26" customWidth="1"/>
    <col min="9232" max="9232" width="24" style="26" customWidth="1"/>
    <col min="9233" max="9472" width="9.109375" style="26"/>
    <col min="9473" max="9479" width="3.77734375" style="26" customWidth="1"/>
    <col min="9480" max="9480" width="6.21875" style="26" customWidth="1"/>
    <col min="9481" max="9483" width="3.77734375" style="26" customWidth="1"/>
    <col min="9484" max="9484" width="7.44140625" style="26" customWidth="1"/>
    <col min="9485" max="9485" width="11.109375" style="26" customWidth="1"/>
    <col min="9486" max="9486" width="10" style="26" customWidth="1"/>
    <col min="9487" max="9487" width="11" style="26" customWidth="1"/>
    <col min="9488" max="9488" width="24" style="26" customWidth="1"/>
    <col min="9489" max="9728" width="9.109375" style="26"/>
    <col min="9729" max="9735" width="3.77734375" style="26" customWidth="1"/>
    <col min="9736" max="9736" width="6.21875" style="26" customWidth="1"/>
    <col min="9737" max="9739" width="3.77734375" style="26" customWidth="1"/>
    <col min="9740" max="9740" width="7.44140625" style="26" customWidth="1"/>
    <col min="9741" max="9741" width="11.109375" style="26" customWidth="1"/>
    <col min="9742" max="9742" width="10" style="26" customWidth="1"/>
    <col min="9743" max="9743" width="11" style="26" customWidth="1"/>
    <col min="9744" max="9744" width="24" style="26" customWidth="1"/>
    <col min="9745" max="9984" width="9.109375" style="26"/>
    <col min="9985" max="9991" width="3.77734375" style="26" customWidth="1"/>
    <col min="9992" max="9992" width="6.21875" style="26" customWidth="1"/>
    <col min="9993" max="9995" width="3.77734375" style="26" customWidth="1"/>
    <col min="9996" max="9996" width="7.44140625" style="26" customWidth="1"/>
    <col min="9997" max="9997" width="11.109375" style="26" customWidth="1"/>
    <col min="9998" max="9998" width="10" style="26" customWidth="1"/>
    <col min="9999" max="9999" width="11" style="26" customWidth="1"/>
    <col min="10000" max="10000" width="24" style="26" customWidth="1"/>
    <col min="10001" max="10240" width="9.109375" style="26"/>
    <col min="10241" max="10247" width="3.77734375" style="26" customWidth="1"/>
    <col min="10248" max="10248" width="6.21875" style="26" customWidth="1"/>
    <col min="10249" max="10251" width="3.77734375" style="26" customWidth="1"/>
    <col min="10252" max="10252" width="7.44140625" style="26" customWidth="1"/>
    <col min="10253" max="10253" width="11.109375" style="26" customWidth="1"/>
    <col min="10254" max="10254" width="10" style="26" customWidth="1"/>
    <col min="10255" max="10255" width="11" style="26" customWidth="1"/>
    <col min="10256" max="10256" width="24" style="26" customWidth="1"/>
    <col min="10257" max="10496" width="9.109375" style="26"/>
    <col min="10497" max="10503" width="3.77734375" style="26" customWidth="1"/>
    <col min="10504" max="10504" width="6.21875" style="26" customWidth="1"/>
    <col min="10505" max="10507" width="3.77734375" style="26" customWidth="1"/>
    <col min="10508" max="10508" width="7.44140625" style="26" customWidth="1"/>
    <col min="10509" max="10509" width="11.109375" style="26" customWidth="1"/>
    <col min="10510" max="10510" width="10" style="26" customWidth="1"/>
    <col min="10511" max="10511" width="11" style="26" customWidth="1"/>
    <col min="10512" max="10512" width="24" style="26" customWidth="1"/>
    <col min="10513" max="10752" width="9.109375" style="26"/>
    <col min="10753" max="10759" width="3.77734375" style="26" customWidth="1"/>
    <col min="10760" max="10760" width="6.21875" style="26" customWidth="1"/>
    <col min="10761" max="10763" width="3.77734375" style="26" customWidth="1"/>
    <col min="10764" max="10764" width="7.44140625" style="26" customWidth="1"/>
    <col min="10765" max="10765" width="11.109375" style="26" customWidth="1"/>
    <col min="10766" max="10766" width="10" style="26" customWidth="1"/>
    <col min="10767" max="10767" width="11" style="26" customWidth="1"/>
    <col min="10768" max="10768" width="24" style="26" customWidth="1"/>
    <col min="10769" max="11008" width="9.109375" style="26"/>
    <col min="11009" max="11015" width="3.77734375" style="26" customWidth="1"/>
    <col min="11016" max="11016" width="6.21875" style="26" customWidth="1"/>
    <col min="11017" max="11019" width="3.77734375" style="26" customWidth="1"/>
    <col min="11020" max="11020" width="7.44140625" style="26" customWidth="1"/>
    <col min="11021" max="11021" width="11.109375" style="26" customWidth="1"/>
    <col min="11022" max="11022" width="10" style="26" customWidth="1"/>
    <col min="11023" max="11023" width="11" style="26" customWidth="1"/>
    <col min="11024" max="11024" width="24" style="26" customWidth="1"/>
    <col min="11025" max="11264" width="9.109375" style="26"/>
    <col min="11265" max="11271" width="3.77734375" style="26" customWidth="1"/>
    <col min="11272" max="11272" width="6.21875" style="26" customWidth="1"/>
    <col min="11273" max="11275" width="3.77734375" style="26" customWidth="1"/>
    <col min="11276" max="11276" width="7.44140625" style="26" customWidth="1"/>
    <col min="11277" max="11277" width="11.109375" style="26" customWidth="1"/>
    <col min="11278" max="11278" width="10" style="26" customWidth="1"/>
    <col min="11279" max="11279" width="11" style="26" customWidth="1"/>
    <col min="11280" max="11280" width="24" style="26" customWidth="1"/>
    <col min="11281" max="11520" width="9.109375" style="26"/>
    <col min="11521" max="11527" width="3.77734375" style="26" customWidth="1"/>
    <col min="11528" max="11528" width="6.21875" style="26" customWidth="1"/>
    <col min="11529" max="11531" width="3.77734375" style="26" customWidth="1"/>
    <col min="11532" max="11532" width="7.44140625" style="26" customWidth="1"/>
    <col min="11533" max="11533" width="11.109375" style="26" customWidth="1"/>
    <col min="11534" max="11534" width="10" style="26" customWidth="1"/>
    <col min="11535" max="11535" width="11" style="26" customWidth="1"/>
    <col min="11536" max="11536" width="24" style="26" customWidth="1"/>
    <col min="11537" max="11776" width="9.109375" style="26"/>
    <col min="11777" max="11783" width="3.77734375" style="26" customWidth="1"/>
    <col min="11784" max="11784" width="6.21875" style="26" customWidth="1"/>
    <col min="11785" max="11787" width="3.77734375" style="26" customWidth="1"/>
    <col min="11788" max="11788" width="7.44140625" style="26" customWidth="1"/>
    <col min="11789" max="11789" width="11.109375" style="26" customWidth="1"/>
    <col min="11790" max="11790" width="10" style="26" customWidth="1"/>
    <col min="11791" max="11791" width="11" style="26" customWidth="1"/>
    <col min="11792" max="11792" width="24" style="26" customWidth="1"/>
    <col min="11793" max="12032" width="9.109375" style="26"/>
    <col min="12033" max="12039" width="3.77734375" style="26" customWidth="1"/>
    <col min="12040" max="12040" width="6.21875" style="26" customWidth="1"/>
    <col min="12041" max="12043" width="3.77734375" style="26" customWidth="1"/>
    <col min="12044" max="12044" width="7.44140625" style="26" customWidth="1"/>
    <col min="12045" max="12045" width="11.109375" style="26" customWidth="1"/>
    <col min="12046" max="12046" width="10" style="26" customWidth="1"/>
    <col min="12047" max="12047" width="11" style="26" customWidth="1"/>
    <col min="12048" max="12048" width="24" style="26" customWidth="1"/>
    <col min="12049" max="12288" width="9.109375" style="26"/>
    <col min="12289" max="12295" width="3.77734375" style="26" customWidth="1"/>
    <col min="12296" max="12296" width="6.21875" style="26" customWidth="1"/>
    <col min="12297" max="12299" width="3.77734375" style="26" customWidth="1"/>
    <col min="12300" max="12300" width="7.44140625" style="26" customWidth="1"/>
    <col min="12301" max="12301" width="11.109375" style="26" customWidth="1"/>
    <col min="12302" max="12302" width="10" style="26" customWidth="1"/>
    <col min="12303" max="12303" width="11" style="26" customWidth="1"/>
    <col min="12304" max="12304" width="24" style="26" customWidth="1"/>
    <col min="12305" max="12544" width="9.109375" style="26"/>
    <col min="12545" max="12551" width="3.77734375" style="26" customWidth="1"/>
    <col min="12552" max="12552" width="6.21875" style="26" customWidth="1"/>
    <col min="12553" max="12555" width="3.77734375" style="26" customWidth="1"/>
    <col min="12556" max="12556" width="7.44140625" style="26" customWidth="1"/>
    <col min="12557" max="12557" width="11.109375" style="26" customWidth="1"/>
    <col min="12558" max="12558" width="10" style="26" customWidth="1"/>
    <col min="12559" max="12559" width="11" style="26" customWidth="1"/>
    <col min="12560" max="12560" width="24" style="26" customWidth="1"/>
    <col min="12561" max="12800" width="9.109375" style="26"/>
    <col min="12801" max="12807" width="3.77734375" style="26" customWidth="1"/>
    <col min="12808" max="12808" width="6.21875" style="26" customWidth="1"/>
    <col min="12809" max="12811" width="3.77734375" style="26" customWidth="1"/>
    <col min="12812" max="12812" width="7.44140625" style="26" customWidth="1"/>
    <col min="12813" max="12813" width="11.109375" style="26" customWidth="1"/>
    <col min="12814" max="12814" width="10" style="26" customWidth="1"/>
    <col min="12815" max="12815" width="11" style="26" customWidth="1"/>
    <col min="12816" max="12816" width="24" style="26" customWidth="1"/>
    <col min="12817" max="13056" width="9.109375" style="26"/>
    <col min="13057" max="13063" width="3.77734375" style="26" customWidth="1"/>
    <col min="13064" max="13064" width="6.21875" style="26" customWidth="1"/>
    <col min="13065" max="13067" width="3.77734375" style="26" customWidth="1"/>
    <col min="13068" max="13068" width="7.44140625" style="26" customWidth="1"/>
    <col min="13069" max="13069" width="11.109375" style="26" customWidth="1"/>
    <col min="13070" max="13070" width="10" style="26" customWidth="1"/>
    <col min="13071" max="13071" width="11" style="26" customWidth="1"/>
    <col min="13072" max="13072" width="24" style="26" customWidth="1"/>
    <col min="13073" max="13312" width="9.109375" style="26"/>
    <col min="13313" max="13319" width="3.77734375" style="26" customWidth="1"/>
    <col min="13320" max="13320" width="6.21875" style="26" customWidth="1"/>
    <col min="13321" max="13323" width="3.77734375" style="26" customWidth="1"/>
    <col min="13324" max="13324" width="7.44140625" style="26" customWidth="1"/>
    <col min="13325" max="13325" width="11.109375" style="26" customWidth="1"/>
    <col min="13326" max="13326" width="10" style="26" customWidth="1"/>
    <col min="13327" max="13327" width="11" style="26" customWidth="1"/>
    <col min="13328" max="13328" width="24" style="26" customWidth="1"/>
    <col min="13329" max="13568" width="9.109375" style="26"/>
    <col min="13569" max="13575" width="3.77734375" style="26" customWidth="1"/>
    <col min="13576" max="13576" width="6.21875" style="26" customWidth="1"/>
    <col min="13577" max="13579" width="3.77734375" style="26" customWidth="1"/>
    <col min="13580" max="13580" width="7.44140625" style="26" customWidth="1"/>
    <col min="13581" max="13581" width="11.109375" style="26" customWidth="1"/>
    <col min="13582" max="13582" width="10" style="26" customWidth="1"/>
    <col min="13583" max="13583" width="11" style="26" customWidth="1"/>
    <col min="13584" max="13584" width="24" style="26" customWidth="1"/>
    <col min="13585" max="13824" width="9.109375" style="26"/>
    <col min="13825" max="13831" width="3.77734375" style="26" customWidth="1"/>
    <col min="13832" max="13832" width="6.21875" style="26" customWidth="1"/>
    <col min="13833" max="13835" width="3.77734375" style="26" customWidth="1"/>
    <col min="13836" max="13836" width="7.44140625" style="26" customWidth="1"/>
    <col min="13837" max="13837" width="11.109375" style="26" customWidth="1"/>
    <col min="13838" max="13838" width="10" style="26" customWidth="1"/>
    <col min="13839" max="13839" width="11" style="26" customWidth="1"/>
    <col min="13840" max="13840" width="24" style="26" customWidth="1"/>
    <col min="13841" max="14080" width="9.109375" style="26"/>
    <col min="14081" max="14087" width="3.77734375" style="26" customWidth="1"/>
    <col min="14088" max="14088" width="6.21875" style="26" customWidth="1"/>
    <col min="14089" max="14091" width="3.77734375" style="26" customWidth="1"/>
    <col min="14092" max="14092" width="7.44140625" style="26" customWidth="1"/>
    <col min="14093" max="14093" width="11.109375" style="26" customWidth="1"/>
    <col min="14094" max="14094" width="10" style="26" customWidth="1"/>
    <col min="14095" max="14095" width="11" style="26" customWidth="1"/>
    <col min="14096" max="14096" width="24" style="26" customWidth="1"/>
    <col min="14097" max="14336" width="9.109375" style="26"/>
    <col min="14337" max="14343" width="3.77734375" style="26" customWidth="1"/>
    <col min="14344" max="14344" width="6.21875" style="26" customWidth="1"/>
    <col min="14345" max="14347" width="3.77734375" style="26" customWidth="1"/>
    <col min="14348" max="14348" width="7.44140625" style="26" customWidth="1"/>
    <col min="14349" max="14349" width="11.109375" style="26" customWidth="1"/>
    <col min="14350" max="14350" width="10" style="26" customWidth="1"/>
    <col min="14351" max="14351" width="11" style="26" customWidth="1"/>
    <col min="14352" max="14352" width="24" style="26" customWidth="1"/>
    <col min="14353" max="14592" width="9.109375" style="26"/>
    <col min="14593" max="14599" width="3.77734375" style="26" customWidth="1"/>
    <col min="14600" max="14600" width="6.21875" style="26" customWidth="1"/>
    <col min="14601" max="14603" width="3.77734375" style="26" customWidth="1"/>
    <col min="14604" max="14604" width="7.44140625" style="26" customWidth="1"/>
    <col min="14605" max="14605" width="11.109375" style="26" customWidth="1"/>
    <col min="14606" max="14606" width="10" style="26" customWidth="1"/>
    <col min="14607" max="14607" width="11" style="26" customWidth="1"/>
    <col min="14608" max="14608" width="24" style="26" customWidth="1"/>
    <col min="14609" max="14848" width="9.109375" style="26"/>
    <col min="14849" max="14855" width="3.77734375" style="26" customWidth="1"/>
    <col min="14856" max="14856" width="6.21875" style="26" customWidth="1"/>
    <col min="14857" max="14859" width="3.77734375" style="26" customWidth="1"/>
    <col min="14860" max="14860" width="7.44140625" style="26" customWidth="1"/>
    <col min="14861" max="14861" width="11.109375" style="26" customWidth="1"/>
    <col min="14862" max="14862" width="10" style="26" customWidth="1"/>
    <col min="14863" max="14863" width="11" style="26" customWidth="1"/>
    <col min="14864" max="14864" width="24" style="26" customWidth="1"/>
    <col min="14865" max="15104" width="9.109375" style="26"/>
    <col min="15105" max="15111" width="3.77734375" style="26" customWidth="1"/>
    <col min="15112" max="15112" width="6.21875" style="26" customWidth="1"/>
    <col min="15113" max="15115" width="3.77734375" style="26" customWidth="1"/>
    <col min="15116" max="15116" width="7.44140625" style="26" customWidth="1"/>
    <col min="15117" max="15117" width="11.109375" style="26" customWidth="1"/>
    <col min="15118" max="15118" width="10" style="26" customWidth="1"/>
    <col min="15119" max="15119" width="11" style="26" customWidth="1"/>
    <col min="15120" max="15120" width="24" style="26" customWidth="1"/>
    <col min="15121" max="15360" width="9.109375" style="26"/>
    <col min="15361" max="15367" width="3.77734375" style="26" customWidth="1"/>
    <col min="15368" max="15368" width="6.21875" style="26" customWidth="1"/>
    <col min="15369" max="15371" width="3.77734375" style="26" customWidth="1"/>
    <col min="15372" max="15372" width="7.44140625" style="26" customWidth="1"/>
    <col min="15373" max="15373" width="11.109375" style="26" customWidth="1"/>
    <col min="15374" max="15374" width="10" style="26" customWidth="1"/>
    <col min="15375" max="15375" width="11" style="26" customWidth="1"/>
    <col min="15376" max="15376" width="24" style="26" customWidth="1"/>
    <col min="15377" max="15616" width="9.109375" style="26"/>
    <col min="15617" max="15623" width="3.77734375" style="26" customWidth="1"/>
    <col min="15624" max="15624" width="6.21875" style="26" customWidth="1"/>
    <col min="15625" max="15627" width="3.77734375" style="26" customWidth="1"/>
    <col min="15628" max="15628" width="7.44140625" style="26" customWidth="1"/>
    <col min="15629" max="15629" width="11.109375" style="26" customWidth="1"/>
    <col min="15630" max="15630" width="10" style="26" customWidth="1"/>
    <col min="15631" max="15631" width="11" style="26" customWidth="1"/>
    <col min="15632" max="15632" width="24" style="26" customWidth="1"/>
    <col min="15633" max="15872" width="9.109375" style="26"/>
    <col min="15873" max="15879" width="3.77734375" style="26" customWidth="1"/>
    <col min="15880" max="15880" width="6.21875" style="26" customWidth="1"/>
    <col min="15881" max="15883" width="3.77734375" style="26" customWidth="1"/>
    <col min="15884" max="15884" width="7.44140625" style="26" customWidth="1"/>
    <col min="15885" max="15885" width="11.109375" style="26" customWidth="1"/>
    <col min="15886" max="15886" width="10" style="26" customWidth="1"/>
    <col min="15887" max="15887" width="11" style="26" customWidth="1"/>
    <col min="15888" max="15888" width="24" style="26" customWidth="1"/>
    <col min="15889" max="16128" width="9.109375" style="26"/>
    <col min="16129" max="16135" width="3.77734375" style="26" customWidth="1"/>
    <col min="16136" max="16136" width="6.21875" style="26" customWidth="1"/>
    <col min="16137" max="16139" width="3.77734375" style="26" customWidth="1"/>
    <col min="16140" max="16140" width="7.44140625" style="26" customWidth="1"/>
    <col min="16141" max="16141" width="11.109375" style="26" customWidth="1"/>
    <col min="16142" max="16142" width="10" style="26" customWidth="1"/>
    <col min="16143" max="16143" width="11" style="26" customWidth="1"/>
    <col min="16144" max="16144" width="24" style="26" customWidth="1"/>
    <col min="16145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156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34.200000000000003" x14ac:dyDescent="0.2">
      <c r="A9" s="36">
        <v>231</v>
      </c>
      <c r="B9" s="37">
        <v>0</v>
      </c>
      <c r="C9" s="38" t="s">
        <v>59</v>
      </c>
      <c r="D9" s="38" t="s">
        <v>138</v>
      </c>
      <c r="E9" s="38" t="s">
        <v>139</v>
      </c>
      <c r="F9" s="38" t="s">
        <v>57</v>
      </c>
      <c r="G9" s="37">
        <v>0</v>
      </c>
      <c r="H9" s="38" t="s">
        <v>65</v>
      </c>
      <c r="I9" s="39">
        <v>0</v>
      </c>
      <c r="J9" s="37">
        <v>11</v>
      </c>
      <c r="K9" s="40">
        <v>0</v>
      </c>
      <c r="L9" s="39">
        <v>0</v>
      </c>
      <c r="M9" s="41">
        <v>262500</v>
      </c>
      <c r="N9" s="42">
        <v>100000</v>
      </c>
      <c r="O9" s="42">
        <f>SUM(M9:N9)</f>
        <v>362500</v>
      </c>
      <c r="P9" s="44" t="s">
        <v>140</v>
      </c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5" customHeight="1" thickBot="1" x14ac:dyDescent="0.25">
      <c r="A11" s="46" t="s">
        <v>55</v>
      </c>
      <c r="B11" s="47"/>
      <c r="C11" s="47"/>
      <c r="D11" s="47"/>
      <c r="E11" s="47"/>
      <c r="F11" s="47"/>
      <c r="G11" s="47"/>
      <c r="H11" s="48"/>
      <c r="I11" s="49"/>
      <c r="J11" s="47"/>
      <c r="K11" s="49"/>
      <c r="L11" s="49"/>
      <c r="M11" s="50">
        <f>SUM(M9:M10)</f>
        <v>262500</v>
      </c>
      <c r="N11" s="51"/>
      <c r="O11" s="52"/>
      <c r="P11" s="53"/>
    </row>
    <row r="14" spans="1:17" ht="12.6" thickBot="1" x14ac:dyDescent="0.3">
      <c r="A14" s="27" t="s">
        <v>56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8"/>
    </row>
    <row r="15" spans="1:17" s="29" customFormat="1" ht="36" x14ac:dyDescent="0.25">
      <c r="A15" s="30" t="s">
        <v>39</v>
      </c>
      <c r="B15" s="31" t="s">
        <v>40</v>
      </c>
      <c r="C15" s="31" t="s">
        <v>41</v>
      </c>
      <c r="D15" s="31" t="s">
        <v>42</v>
      </c>
      <c r="E15" s="31" t="s">
        <v>43</v>
      </c>
      <c r="F15" s="31" t="s">
        <v>44</v>
      </c>
      <c r="G15" s="31" t="s">
        <v>45</v>
      </c>
      <c r="H15" s="31" t="s">
        <v>46</v>
      </c>
      <c r="I15" s="31" t="s">
        <v>47</v>
      </c>
      <c r="J15" s="31" t="s">
        <v>48</v>
      </c>
      <c r="K15" s="31" t="s">
        <v>49</v>
      </c>
      <c r="L15" s="31" t="s">
        <v>50</v>
      </c>
      <c r="M15" s="32" t="s">
        <v>51</v>
      </c>
      <c r="N15" s="33" t="s">
        <v>52</v>
      </c>
      <c r="O15" s="34" t="s">
        <v>53</v>
      </c>
      <c r="P15" s="35" t="s">
        <v>54</v>
      </c>
    </row>
    <row r="16" spans="1:17" ht="34.200000000000003" x14ac:dyDescent="0.2">
      <c r="A16" s="36">
        <v>231</v>
      </c>
      <c r="B16" s="37">
        <v>0</v>
      </c>
      <c r="C16" s="38" t="s">
        <v>112</v>
      </c>
      <c r="D16" s="37">
        <v>39</v>
      </c>
      <c r="E16" s="37">
        <v>61</v>
      </c>
      <c r="F16" s="37">
        <v>21</v>
      </c>
      <c r="G16" s="37">
        <v>0</v>
      </c>
      <c r="H16" s="37">
        <v>0</v>
      </c>
      <c r="I16" s="39">
        <v>0</v>
      </c>
      <c r="J16" s="37">
        <v>7</v>
      </c>
      <c r="K16" s="37">
        <v>0</v>
      </c>
      <c r="L16" s="39">
        <v>600134</v>
      </c>
      <c r="M16" s="41">
        <v>262500</v>
      </c>
      <c r="N16" s="42">
        <v>1036200</v>
      </c>
      <c r="O16" s="43">
        <f>SUM(M16:N16)</f>
        <v>1298700</v>
      </c>
      <c r="P16" s="44" t="s">
        <v>157</v>
      </c>
      <c r="Q16" s="45"/>
    </row>
    <row r="17" spans="1:17" x14ac:dyDescent="0.2">
      <c r="A17" s="36"/>
      <c r="B17" s="37"/>
      <c r="C17" s="38"/>
      <c r="D17" s="37"/>
      <c r="E17" s="37"/>
      <c r="F17" s="37"/>
      <c r="G17" s="37"/>
      <c r="H17" s="37"/>
      <c r="I17" s="39"/>
      <c r="J17" s="37"/>
      <c r="K17" s="37"/>
      <c r="L17" s="39"/>
      <c r="M17" s="41"/>
      <c r="N17" s="42"/>
      <c r="O17" s="43"/>
      <c r="P17" s="150"/>
      <c r="Q17" s="45"/>
    </row>
    <row r="18" spans="1:17" ht="13.2" customHeight="1" x14ac:dyDescent="0.2">
      <c r="A18" s="36"/>
      <c r="B18" s="37"/>
      <c r="C18" s="38"/>
      <c r="D18" s="37"/>
      <c r="E18" s="37"/>
      <c r="F18" s="37"/>
      <c r="G18" s="37"/>
      <c r="H18" s="37"/>
      <c r="I18" s="39"/>
      <c r="J18" s="37"/>
      <c r="K18" s="37"/>
      <c r="L18" s="39"/>
      <c r="M18" s="41"/>
      <c r="N18" s="42"/>
      <c r="O18" s="43"/>
      <c r="P18" s="150"/>
      <c r="Q18" s="45"/>
    </row>
    <row r="19" spans="1:17" x14ac:dyDescent="0.2">
      <c r="A19" s="36"/>
      <c r="B19" s="37"/>
      <c r="C19" s="38"/>
      <c r="D19" s="38"/>
      <c r="E19" s="38"/>
      <c r="F19" s="38"/>
      <c r="G19" s="37"/>
      <c r="H19" s="37"/>
      <c r="I19" s="39"/>
      <c r="J19" s="37"/>
      <c r="K19" s="38"/>
      <c r="L19" s="39"/>
      <c r="M19" s="125"/>
      <c r="N19" s="42"/>
      <c r="O19" s="43"/>
      <c r="P19" s="44"/>
      <c r="Q19" s="45"/>
    </row>
    <row r="20" spans="1:17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7"/>
      <c r="K20" s="38"/>
      <c r="L20" s="39"/>
      <c r="M20" s="125"/>
      <c r="N20" s="42"/>
      <c r="O20" s="43"/>
      <c r="P20" s="44"/>
      <c r="Q20" s="45"/>
    </row>
    <row r="21" spans="1:17" x14ac:dyDescent="0.2">
      <c r="A21" s="36"/>
      <c r="B21" s="37"/>
      <c r="C21" s="38"/>
      <c r="D21" s="38"/>
      <c r="E21" s="38"/>
      <c r="F21" s="38"/>
      <c r="G21" s="37"/>
      <c r="H21" s="37"/>
      <c r="I21" s="39"/>
      <c r="J21" s="37"/>
      <c r="K21" s="38"/>
      <c r="L21" s="39"/>
      <c r="M21" s="125"/>
      <c r="N21" s="42"/>
      <c r="O21" s="43"/>
      <c r="P21" s="44"/>
      <c r="Q21" s="45"/>
    </row>
    <row r="22" spans="1:17" x14ac:dyDescent="0.2">
      <c r="A22" s="36"/>
      <c r="B22" s="37"/>
      <c r="C22" s="38"/>
      <c r="D22" s="38"/>
      <c r="E22" s="38"/>
      <c r="F22" s="38"/>
      <c r="G22" s="37"/>
      <c r="H22" s="37"/>
      <c r="I22" s="39"/>
      <c r="J22" s="37"/>
      <c r="K22" s="38"/>
      <c r="L22" s="39"/>
      <c r="M22" s="125"/>
      <c r="N22" s="42"/>
      <c r="O22" s="43"/>
      <c r="P22" s="44"/>
      <c r="Q22" s="45"/>
    </row>
    <row r="23" spans="1:17" x14ac:dyDescent="0.2">
      <c r="A23" s="36"/>
      <c r="B23" s="37"/>
      <c r="C23" s="38"/>
      <c r="D23" s="38"/>
      <c r="E23" s="38"/>
      <c r="F23" s="38"/>
      <c r="G23" s="37"/>
      <c r="H23" s="37"/>
      <c r="I23" s="39"/>
      <c r="J23" s="37"/>
      <c r="K23" s="38"/>
      <c r="L23" s="39"/>
      <c r="M23" s="125"/>
      <c r="N23" s="42"/>
      <c r="O23" s="43"/>
      <c r="P23" s="44"/>
      <c r="Q23" s="45"/>
    </row>
    <row r="24" spans="1:17" x14ac:dyDescent="0.2">
      <c r="A24" s="36"/>
      <c r="B24" s="37"/>
      <c r="C24" s="38"/>
      <c r="D24" s="38"/>
      <c r="E24" s="38"/>
      <c r="F24" s="38"/>
      <c r="G24" s="37"/>
      <c r="H24" s="37"/>
      <c r="I24" s="39"/>
      <c r="J24" s="37"/>
      <c r="K24" s="37"/>
      <c r="L24" s="39"/>
      <c r="M24" s="125"/>
      <c r="N24" s="42"/>
      <c r="O24" s="43"/>
      <c r="P24" s="44"/>
      <c r="Q24" s="45"/>
    </row>
    <row r="25" spans="1:17" ht="12.75" customHeight="1" thickBot="1" x14ac:dyDescent="0.25">
      <c r="A25" s="81" t="s">
        <v>76</v>
      </c>
      <c r="B25" s="82"/>
      <c r="C25" s="82"/>
      <c r="D25" s="82"/>
      <c r="E25" s="82"/>
      <c r="F25" s="82"/>
      <c r="G25" s="82"/>
      <c r="H25" s="83"/>
      <c r="I25" s="83"/>
      <c r="J25" s="84"/>
      <c r="K25" s="85"/>
      <c r="L25" s="83"/>
      <c r="M25" s="50">
        <f>SUM(M16:M24)</f>
        <v>262500</v>
      </c>
      <c r="N25" s="86"/>
      <c r="O25" s="86"/>
      <c r="P25" s="87"/>
    </row>
    <row r="28" spans="1:17" ht="12.6" thickBot="1" x14ac:dyDescent="0.3">
      <c r="A28" s="27" t="s">
        <v>77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</row>
    <row r="29" spans="1:17" s="29" customFormat="1" ht="36" x14ac:dyDescent="0.25">
      <c r="A29" s="30" t="s">
        <v>79</v>
      </c>
      <c r="B29" s="31" t="s">
        <v>40</v>
      </c>
      <c r="C29" s="31" t="s">
        <v>41</v>
      </c>
      <c r="D29" s="31" t="s">
        <v>42</v>
      </c>
      <c r="E29" s="31" t="s">
        <v>43</v>
      </c>
      <c r="F29" s="31" t="s">
        <v>44</v>
      </c>
      <c r="G29" s="31" t="s">
        <v>45</v>
      </c>
      <c r="H29" s="31" t="s">
        <v>46</v>
      </c>
      <c r="I29" s="31" t="s">
        <v>47</v>
      </c>
      <c r="J29" s="31" t="s">
        <v>48</v>
      </c>
      <c r="K29" s="31" t="s">
        <v>49</v>
      </c>
      <c r="L29" s="31" t="s">
        <v>50</v>
      </c>
      <c r="M29" s="32" t="s">
        <v>51</v>
      </c>
      <c r="N29" s="33" t="s">
        <v>52</v>
      </c>
      <c r="O29" s="34" t="s">
        <v>53</v>
      </c>
      <c r="P29" s="35" t="s">
        <v>54</v>
      </c>
    </row>
    <row r="30" spans="1:17" x14ac:dyDescent="0.2">
      <c r="A30" s="36"/>
      <c r="B30" s="3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41"/>
      <c r="N30" s="89"/>
      <c r="O30" s="90"/>
      <c r="P30" s="91"/>
    </row>
    <row r="31" spans="1:17" x14ac:dyDescent="0.2">
      <c r="A31" s="92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93"/>
      <c r="N31" s="94"/>
      <c r="O31" s="90">
        <f>SUM(M31:N31)</f>
        <v>0</v>
      </c>
      <c r="P31" s="95"/>
    </row>
    <row r="32" spans="1:17" ht="12" thickBot="1" x14ac:dyDescent="0.25">
      <c r="A32" s="96" t="s">
        <v>78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50">
        <f>SUM(M30:M31)</f>
        <v>0</v>
      </c>
      <c r="N32" s="51"/>
      <c r="O32" s="52"/>
      <c r="P32" s="97"/>
    </row>
    <row r="33" spans="1:18" x14ac:dyDescent="0.2">
      <c r="M33" s="45"/>
    </row>
    <row r="34" spans="1:18" x14ac:dyDescent="0.2">
      <c r="A34" s="26" t="s">
        <v>80</v>
      </c>
    </row>
    <row r="35" spans="1:18" ht="11.25" customHeight="1" x14ac:dyDescent="0.2"/>
    <row r="36" spans="1:18" ht="19.95" customHeight="1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</row>
    <row r="37" spans="1:18" ht="64.5" customHeight="1" x14ac:dyDescent="0.2">
      <c r="A37" s="164" t="s">
        <v>158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</row>
    <row r="38" spans="1:18" ht="68.099999999999994" customHeight="1" x14ac:dyDescent="0.2">
      <c r="A38" s="164" t="s">
        <v>159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</row>
    <row r="39" spans="1:18" ht="21" customHeight="1" x14ac:dyDescent="0.2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</row>
    <row r="40" spans="1:18" ht="28.05" customHeight="1" x14ac:dyDescent="0.2">
      <c r="A40" s="26" t="s">
        <v>84</v>
      </c>
      <c r="D40" s="99"/>
      <c r="E40" s="99"/>
      <c r="L40" s="98"/>
      <c r="M40" s="98"/>
      <c r="N40" s="98"/>
      <c r="O40" s="166"/>
      <c r="P40" s="166"/>
      <c r="Q40" s="98"/>
      <c r="R40" s="98"/>
    </row>
    <row r="41" spans="1:18" ht="30" customHeight="1" x14ac:dyDescent="0.2">
      <c r="A41" s="26" t="s">
        <v>119</v>
      </c>
      <c r="B41" s="99"/>
      <c r="O41" s="161"/>
      <c r="P41" s="161"/>
    </row>
  </sheetData>
  <mergeCells count="6">
    <mergeCell ref="O41:P41"/>
    <mergeCell ref="N4:P4"/>
    <mergeCell ref="A36:P36"/>
    <mergeCell ref="A37:P37"/>
    <mergeCell ref="A38:P38"/>
    <mergeCell ref="O40:P40"/>
  </mergeCells>
  <printOptions horizontalCentered="1"/>
  <pageMargins left="0.31496062992125984" right="0.31496062992125984" top="0.51181102362204722" bottom="0.59055118110236227" header="0.51181102362204722" footer="0.51181102362204722"/>
  <pageSetup paperSize="9" scale="9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N4" sqref="N4:P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160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x14ac:dyDescent="0.2">
      <c r="A9" s="36"/>
      <c r="B9" s="37"/>
      <c r="C9" s="38"/>
      <c r="D9" s="38"/>
      <c r="E9" s="38"/>
      <c r="F9" s="38"/>
      <c r="G9" s="37"/>
      <c r="H9" s="38"/>
      <c r="I9" s="39"/>
      <c r="J9" s="37"/>
      <c r="K9" s="40"/>
      <c r="L9" s="39"/>
      <c r="M9" s="80"/>
      <c r="N9" s="42"/>
      <c r="O9" s="43"/>
      <c r="P9" s="44"/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1.6" customHeight="1" x14ac:dyDescent="0.2">
      <c r="A18" s="63">
        <v>231</v>
      </c>
      <c r="B18" s="64">
        <v>0</v>
      </c>
      <c r="C18" s="65" t="s">
        <v>112</v>
      </c>
      <c r="D18" s="65" t="s">
        <v>94</v>
      </c>
      <c r="E18" s="65" t="s">
        <v>63</v>
      </c>
      <c r="F18" s="65" t="s">
        <v>138</v>
      </c>
      <c r="G18" s="64">
        <v>0</v>
      </c>
      <c r="H18" s="65" t="s">
        <v>65</v>
      </c>
      <c r="I18" s="40">
        <v>0</v>
      </c>
      <c r="J18" s="64">
        <v>9</v>
      </c>
      <c r="K18" s="40">
        <v>0</v>
      </c>
      <c r="L18" s="40">
        <v>0</v>
      </c>
      <c r="M18" s="66">
        <v>6000000</v>
      </c>
      <c r="N18" s="67">
        <v>2682400</v>
      </c>
      <c r="O18" s="68">
        <f>SUM(M18:N18)</f>
        <v>8682400</v>
      </c>
      <c r="P18" s="69" t="s">
        <v>161</v>
      </c>
      <c r="Q18" s="62"/>
    </row>
    <row r="19" spans="1:18" s="29" customFormat="1" x14ac:dyDescent="0.2">
      <c r="A19" s="63">
        <v>231</v>
      </c>
      <c r="B19" s="64">
        <v>0</v>
      </c>
      <c r="C19" s="65" t="s">
        <v>70</v>
      </c>
      <c r="D19" s="65" t="s">
        <v>71</v>
      </c>
      <c r="E19" s="65" t="s">
        <v>121</v>
      </c>
      <c r="F19" s="65" t="s">
        <v>162</v>
      </c>
      <c r="G19" s="64">
        <v>0</v>
      </c>
      <c r="H19" s="65" t="s">
        <v>65</v>
      </c>
      <c r="I19" s="40">
        <v>0</v>
      </c>
      <c r="J19" s="64">
        <v>11</v>
      </c>
      <c r="K19" s="40">
        <v>0</v>
      </c>
      <c r="L19" s="40">
        <v>0</v>
      </c>
      <c r="M19" s="66">
        <v>345400</v>
      </c>
      <c r="N19" s="67">
        <v>1500000</v>
      </c>
      <c r="O19" s="68">
        <f>SUM(M19:N19)</f>
        <v>1845400</v>
      </c>
      <c r="P19" s="69" t="s">
        <v>163</v>
      </c>
      <c r="Q19" s="62"/>
    </row>
    <row r="20" spans="1:18" ht="14.4" customHeight="1" x14ac:dyDescent="0.2">
      <c r="A20" s="36"/>
      <c r="B20" s="37"/>
      <c r="C20" s="38"/>
      <c r="D20" s="38"/>
      <c r="E20" s="38"/>
      <c r="F20" s="38"/>
      <c r="G20" s="37"/>
      <c r="H20" s="37"/>
      <c r="I20" s="39"/>
      <c r="J20" s="38"/>
      <c r="K20" s="38"/>
      <c r="L20" s="39"/>
      <c r="M20" s="125"/>
      <c r="N20" s="42"/>
      <c r="O20" s="43"/>
      <c r="P20" s="148"/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43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6345400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>
        <v>231</v>
      </c>
      <c r="B29" s="37">
        <v>0</v>
      </c>
      <c r="C29" s="88">
        <v>0</v>
      </c>
      <c r="D29" s="88">
        <v>0</v>
      </c>
      <c r="E29" s="88">
        <v>81</v>
      </c>
      <c r="F29" s="88">
        <v>15</v>
      </c>
      <c r="G29" s="88">
        <v>0</v>
      </c>
      <c r="H29" s="88">
        <v>0</v>
      </c>
      <c r="I29" s="88">
        <v>0</v>
      </c>
      <c r="J29" s="88">
        <v>11</v>
      </c>
      <c r="K29" s="88">
        <v>0</v>
      </c>
      <c r="L29" s="88">
        <v>0</v>
      </c>
      <c r="M29" s="41">
        <v>6345400</v>
      </c>
      <c r="N29" s="89">
        <v>119346200</v>
      </c>
      <c r="O29" s="90">
        <f>SUM(M29:N29)</f>
        <v>125691600</v>
      </c>
      <c r="P29" s="91" t="s">
        <v>116</v>
      </c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6345400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164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165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84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119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zoomScale="110" zoomScaleNormal="110" workbookViewId="0">
      <selection activeCell="G4" sqref="G4"/>
    </sheetView>
  </sheetViews>
  <sheetFormatPr defaultColWidth="9.109375" defaultRowHeight="11.4" x14ac:dyDescent="0.2"/>
  <cols>
    <col min="1" max="7" width="3.77734375" style="26" customWidth="1"/>
    <col min="8" max="8" width="6.21875" style="26" customWidth="1"/>
    <col min="9" max="9" width="5.6640625" style="26" customWidth="1"/>
    <col min="10" max="10" width="4.109375" style="26" customWidth="1"/>
    <col min="11" max="11" width="3.77734375" style="26" customWidth="1"/>
    <col min="12" max="12" width="7" style="26" customWidth="1"/>
    <col min="13" max="14" width="11.109375" style="26" customWidth="1"/>
    <col min="15" max="15" width="11" style="26" customWidth="1"/>
    <col min="16" max="16" width="25" style="26" customWidth="1"/>
    <col min="17" max="18" width="9.88671875" style="26" bestFit="1" customWidth="1"/>
    <col min="19" max="256" width="9.109375" style="26"/>
    <col min="257" max="263" width="3.77734375" style="26" customWidth="1"/>
    <col min="264" max="264" width="6.21875" style="26" customWidth="1"/>
    <col min="265" max="265" width="5.6640625" style="26" customWidth="1"/>
    <col min="266" max="266" width="4.109375" style="26" customWidth="1"/>
    <col min="267" max="267" width="3.77734375" style="26" customWidth="1"/>
    <col min="268" max="268" width="7" style="26" customWidth="1"/>
    <col min="269" max="270" width="11.109375" style="26" customWidth="1"/>
    <col min="271" max="271" width="11" style="26" customWidth="1"/>
    <col min="272" max="272" width="25" style="26" customWidth="1"/>
    <col min="273" max="274" width="9.88671875" style="26" bestFit="1" customWidth="1"/>
    <col min="275" max="512" width="9.109375" style="26"/>
    <col min="513" max="519" width="3.77734375" style="26" customWidth="1"/>
    <col min="520" max="520" width="6.21875" style="26" customWidth="1"/>
    <col min="521" max="521" width="5.6640625" style="26" customWidth="1"/>
    <col min="522" max="522" width="4.109375" style="26" customWidth="1"/>
    <col min="523" max="523" width="3.77734375" style="26" customWidth="1"/>
    <col min="524" max="524" width="7" style="26" customWidth="1"/>
    <col min="525" max="526" width="11.109375" style="26" customWidth="1"/>
    <col min="527" max="527" width="11" style="26" customWidth="1"/>
    <col min="528" max="528" width="25" style="26" customWidth="1"/>
    <col min="529" max="530" width="9.88671875" style="26" bestFit="1" customWidth="1"/>
    <col min="531" max="768" width="9.109375" style="26"/>
    <col min="769" max="775" width="3.77734375" style="26" customWidth="1"/>
    <col min="776" max="776" width="6.21875" style="26" customWidth="1"/>
    <col min="777" max="777" width="5.6640625" style="26" customWidth="1"/>
    <col min="778" max="778" width="4.109375" style="26" customWidth="1"/>
    <col min="779" max="779" width="3.77734375" style="26" customWidth="1"/>
    <col min="780" max="780" width="7" style="26" customWidth="1"/>
    <col min="781" max="782" width="11.109375" style="26" customWidth="1"/>
    <col min="783" max="783" width="11" style="26" customWidth="1"/>
    <col min="784" max="784" width="25" style="26" customWidth="1"/>
    <col min="785" max="786" width="9.88671875" style="26" bestFit="1" customWidth="1"/>
    <col min="787" max="1024" width="9.109375" style="26"/>
    <col min="1025" max="1031" width="3.77734375" style="26" customWidth="1"/>
    <col min="1032" max="1032" width="6.21875" style="26" customWidth="1"/>
    <col min="1033" max="1033" width="5.6640625" style="26" customWidth="1"/>
    <col min="1034" max="1034" width="4.109375" style="26" customWidth="1"/>
    <col min="1035" max="1035" width="3.77734375" style="26" customWidth="1"/>
    <col min="1036" max="1036" width="7" style="26" customWidth="1"/>
    <col min="1037" max="1038" width="11.109375" style="26" customWidth="1"/>
    <col min="1039" max="1039" width="11" style="26" customWidth="1"/>
    <col min="1040" max="1040" width="25" style="26" customWidth="1"/>
    <col min="1041" max="1042" width="9.88671875" style="26" bestFit="1" customWidth="1"/>
    <col min="1043" max="1280" width="9.109375" style="26"/>
    <col min="1281" max="1287" width="3.77734375" style="26" customWidth="1"/>
    <col min="1288" max="1288" width="6.21875" style="26" customWidth="1"/>
    <col min="1289" max="1289" width="5.6640625" style="26" customWidth="1"/>
    <col min="1290" max="1290" width="4.109375" style="26" customWidth="1"/>
    <col min="1291" max="1291" width="3.77734375" style="26" customWidth="1"/>
    <col min="1292" max="1292" width="7" style="26" customWidth="1"/>
    <col min="1293" max="1294" width="11.109375" style="26" customWidth="1"/>
    <col min="1295" max="1295" width="11" style="26" customWidth="1"/>
    <col min="1296" max="1296" width="25" style="26" customWidth="1"/>
    <col min="1297" max="1298" width="9.88671875" style="26" bestFit="1" customWidth="1"/>
    <col min="1299" max="1536" width="9.109375" style="26"/>
    <col min="1537" max="1543" width="3.77734375" style="26" customWidth="1"/>
    <col min="1544" max="1544" width="6.21875" style="26" customWidth="1"/>
    <col min="1545" max="1545" width="5.6640625" style="26" customWidth="1"/>
    <col min="1546" max="1546" width="4.109375" style="26" customWidth="1"/>
    <col min="1547" max="1547" width="3.77734375" style="26" customWidth="1"/>
    <col min="1548" max="1548" width="7" style="26" customWidth="1"/>
    <col min="1549" max="1550" width="11.109375" style="26" customWidth="1"/>
    <col min="1551" max="1551" width="11" style="26" customWidth="1"/>
    <col min="1552" max="1552" width="25" style="26" customWidth="1"/>
    <col min="1553" max="1554" width="9.88671875" style="26" bestFit="1" customWidth="1"/>
    <col min="1555" max="1792" width="9.109375" style="26"/>
    <col min="1793" max="1799" width="3.77734375" style="26" customWidth="1"/>
    <col min="1800" max="1800" width="6.21875" style="26" customWidth="1"/>
    <col min="1801" max="1801" width="5.6640625" style="26" customWidth="1"/>
    <col min="1802" max="1802" width="4.109375" style="26" customWidth="1"/>
    <col min="1803" max="1803" width="3.77734375" style="26" customWidth="1"/>
    <col min="1804" max="1804" width="7" style="26" customWidth="1"/>
    <col min="1805" max="1806" width="11.109375" style="26" customWidth="1"/>
    <col min="1807" max="1807" width="11" style="26" customWidth="1"/>
    <col min="1808" max="1808" width="25" style="26" customWidth="1"/>
    <col min="1809" max="1810" width="9.88671875" style="26" bestFit="1" customWidth="1"/>
    <col min="1811" max="2048" width="9.109375" style="26"/>
    <col min="2049" max="2055" width="3.77734375" style="26" customWidth="1"/>
    <col min="2056" max="2056" width="6.21875" style="26" customWidth="1"/>
    <col min="2057" max="2057" width="5.6640625" style="26" customWidth="1"/>
    <col min="2058" max="2058" width="4.109375" style="26" customWidth="1"/>
    <col min="2059" max="2059" width="3.77734375" style="26" customWidth="1"/>
    <col min="2060" max="2060" width="7" style="26" customWidth="1"/>
    <col min="2061" max="2062" width="11.109375" style="26" customWidth="1"/>
    <col min="2063" max="2063" width="11" style="26" customWidth="1"/>
    <col min="2064" max="2064" width="25" style="26" customWidth="1"/>
    <col min="2065" max="2066" width="9.88671875" style="26" bestFit="1" customWidth="1"/>
    <col min="2067" max="2304" width="9.109375" style="26"/>
    <col min="2305" max="2311" width="3.77734375" style="26" customWidth="1"/>
    <col min="2312" max="2312" width="6.21875" style="26" customWidth="1"/>
    <col min="2313" max="2313" width="5.6640625" style="26" customWidth="1"/>
    <col min="2314" max="2314" width="4.109375" style="26" customWidth="1"/>
    <col min="2315" max="2315" width="3.77734375" style="26" customWidth="1"/>
    <col min="2316" max="2316" width="7" style="26" customWidth="1"/>
    <col min="2317" max="2318" width="11.109375" style="26" customWidth="1"/>
    <col min="2319" max="2319" width="11" style="26" customWidth="1"/>
    <col min="2320" max="2320" width="25" style="26" customWidth="1"/>
    <col min="2321" max="2322" width="9.88671875" style="26" bestFit="1" customWidth="1"/>
    <col min="2323" max="2560" width="9.109375" style="26"/>
    <col min="2561" max="2567" width="3.77734375" style="26" customWidth="1"/>
    <col min="2568" max="2568" width="6.21875" style="26" customWidth="1"/>
    <col min="2569" max="2569" width="5.6640625" style="26" customWidth="1"/>
    <col min="2570" max="2570" width="4.109375" style="26" customWidth="1"/>
    <col min="2571" max="2571" width="3.77734375" style="26" customWidth="1"/>
    <col min="2572" max="2572" width="7" style="26" customWidth="1"/>
    <col min="2573" max="2574" width="11.109375" style="26" customWidth="1"/>
    <col min="2575" max="2575" width="11" style="26" customWidth="1"/>
    <col min="2576" max="2576" width="25" style="26" customWidth="1"/>
    <col min="2577" max="2578" width="9.88671875" style="26" bestFit="1" customWidth="1"/>
    <col min="2579" max="2816" width="9.109375" style="26"/>
    <col min="2817" max="2823" width="3.77734375" style="26" customWidth="1"/>
    <col min="2824" max="2824" width="6.21875" style="26" customWidth="1"/>
    <col min="2825" max="2825" width="5.6640625" style="26" customWidth="1"/>
    <col min="2826" max="2826" width="4.109375" style="26" customWidth="1"/>
    <col min="2827" max="2827" width="3.77734375" style="26" customWidth="1"/>
    <col min="2828" max="2828" width="7" style="26" customWidth="1"/>
    <col min="2829" max="2830" width="11.109375" style="26" customWidth="1"/>
    <col min="2831" max="2831" width="11" style="26" customWidth="1"/>
    <col min="2832" max="2832" width="25" style="26" customWidth="1"/>
    <col min="2833" max="2834" width="9.88671875" style="26" bestFit="1" customWidth="1"/>
    <col min="2835" max="3072" width="9.109375" style="26"/>
    <col min="3073" max="3079" width="3.77734375" style="26" customWidth="1"/>
    <col min="3080" max="3080" width="6.21875" style="26" customWidth="1"/>
    <col min="3081" max="3081" width="5.6640625" style="26" customWidth="1"/>
    <col min="3082" max="3082" width="4.109375" style="26" customWidth="1"/>
    <col min="3083" max="3083" width="3.77734375" style="26" customWidth="1"/>
    <col min="3084" max="3084" width="7" style="26" customWidth="1"/>
    <col min="3085" max="3086" width="11.109375" style="26" customWidth="1"/>
    <col min="3087" max="3087" width="11" style="26" customWidth="1"/>
    <col min="3088" max="3088" width="25" style="26" customWidth="1"/>
    <col min="3089" max="3090" width="9.88671875" style="26" bestFit="1" customWidth="1"/>
    <col min="3091" max="3328" width="9.109375" style="26"/>
    <col min="3329" max="3335" width="3.77734375" style="26" customWidth="1"/>
    <col min="3336" max="3336" width="6.21875" style="26" customWidth="1"/>
    <col min="3337" max="3337" width="5.6640625" style="26" customWidth="1"/>
    <col min="3338" max="3338" width="4.109375" style="26" customWidth="1"/>
    <col min="3339" max="3339" width="3.77734375" style="26" customWidth="1"/>
    <col min="3340" max="3340" width="7" style="26" customWidth="1"/>
    <col min="3341" max="3342" width="11.109375" style="26" customWidth="1"/>
    <col min="3343" max="3343" width="11" style="26" customWidth="1"/>
    <col min="3344" max="3344" width="25" style="26" customWidth="1"/>
    <col min="3345" max="3346" width="9.88671875" style="26" bestFit="1" customWidth="1"/>
    <col min="3347" max="3584" width="9.109375" style="26"/>
    <col min="3585" max="3591" width="3.77734375" style="26" customWidth="1"/>
    <col min="3592" max="3592" width="6.21875" style="26" customWidth="1"/>
    <col min="3593" max="3593" width="5.6640625" style="26" customWidth="1"/>
    <col min="3594" max="3594" width="4.109375" style="26" customWidth="1"/>
    <col min="3595" max="3595" width="3.77734375" style="26" customWidth="1"/>
    <col min="3596" max="3596" width="7" style="26" customWidth="1"/>
    <col min="3597" max="3598" width="11.109375" style="26" customWidth="1"/>
    <col min="3599" max="3599" width="11" style="26" customWidth="1"/>
    <col min="3600" max="3600" width="25" style="26" customWidth="1"/>
    <col min="3601" max="3602" width="9.88671875" style="26" bestFit="1" customWidth="1"/>
    <col min="3603" max="3840" width="9.109375" style="26"/>
    <col min="3841" max="3847" width="3.77734375" style="26" customWidth="1"/>
    <col min="3848" max="3848" width="6.21875" style="26" customWidth="1"/>
    <col min="3849" max="3849" width="5.6640625" style="26" customWidth="1"/>
    <col min="3850" max="3850" width="4.109375" style="26" customWidth="1"/>
    <col min="3851" max="3851" width="3.77734375" style="26" customWidth="1"/>
    <col min="3852" max="3852" width="7" style="26" customWidth="1"/>
    <col min="3853" max="3854" width="11.109375" style="26" customWidth="1"/>
    <col min="3855" max="3855" width="11" style="26" customWidth="1"/>
    <col min="3856" max="3856" width="25" style="26" customWidth="1"/>
    <col min="3857" max="3858" width="9.88671875" style="26" bestFit="1" customWidth="1"/>
    <col min="3859" max="4096" width="9.109375" style="26"/>
    <col min="4097" max="4103" width="3.77734375" style="26" customWidth="1"/>
    <col min="4104" max="4104" width="6.21875" style="26" customWidth="1"/>
    <col min="4105" max="4105" width="5.6640625" style="26" customWidth="1"/>
    <col min="4106" max="4106" width="4.109375" style="26" customWidth="1"/>
    <col min="4107" max="4107" width="3.77734375" style="26" customWidth="1"/>
    <col min="4108" max="4108" width="7" style="26" customWidth="1"/>
    <col min="4109" max="4110" width="11.109375" style="26" customWidth="1"/>
    <col min="4111" max="4111" width="11" style="26" customWidth="1"/>
    <col min="4112" max="4112" width="25" style="26" customWidth="1"/>
    <col min="4113" max="4114" width="9.88671875" style="26" bestFit="1" customWidth="1"/>
    <col min="4115" max="4352" width="9.109375" style="26"/>
    <col min="4353" max="4359" width="3.77734375" style="26" customWidth="1"/>
    <col min="4360" max="4360" width="6.21875" style="26" customWidth="1"/>
    <col min="4361" max="4361" width="5.6640625" style="26" customWidth="1"/>
    <col min="4362" max="4362" width="4.109375" style="26" customWidth="1"/>
    <col min="4363" max="4363" width="3.77734375" style="26" customWidth="1"/>
    <col min="4364" max="4364" width="7" style="26" customWidth="1"/>
    <col min="4365" max="4366" width="11.109375" style="26" customWidth="1"/>
    <col min="4367" max="4367" width="11" style="26" customWidth="1"/>
    <col min="4368" max="4368" width="25" style="26" customWidth="1"/>
    <col min="4369" max="4370" width="9.88671875" style="26" bestFit="1" customWidth="1"/>
    <col min="4371" max="4608" width="9.109375" style="26"/>
    <col min="4609" max="4615" width="3.77734375" style="26" customWidth="1"/>
    <col min="4616" max="4616" width="6.21875" style="26" customWidth="1"/>
    <col min="4617" max="4617" width="5.6640625" style="26" customWidth="1"/>
    <col min="4618" max="4618" width="4.109375" style="26" customWidth="1"/>
    <col min="4619" max="4619" width="3.77734375" style="26" customWidth="1"/>
    <col min="4620" max="4620" width="7" style="26" customWidth="1"/>
    <col min="4621" max="4622" width="11.109375" style="26" customWidth="1"/>
    <col min="4623" max="4623" width="11" style="26" customWidth="1"/>
    <col min="4624" max="4624" width="25" style="26" customWidth="1"/>
    <col min="4625" max="4626" width="9.88671875" style="26" bestFit="1" customWidth="1"/>
    <col min="4627" max="4864" width="9.109375" style="26"/>
    <col min="4865" max="4871" width="3.77734375" style="26" customWidth="1"/>
    <col min="4872" max="4872" width="6.21875" style="26" customWidth="1"/>
    <col min="4873" max="4873" width="5.6640625" style="26" customWidth="1"/>
    <col min="4874" max="4874" width="4.109375" style="26" customWidth="1"/>
    <col min="4875" max="4875" width="3.77734375" style="26" customWidth="1"/>
    <col min="4876" max="4876" width="7" style="26" customWidth="1"/>
    <col min="4877" max="4878" width="11.109375" style="26" customWidth="1"/>
    <col min="4879" max="4879" width="11" style="26" customWidth="1"/>
    <col min="4880" max="4880" width="25" style="26" customWidth="1"/>
    <col min="4881" max="4882" width="9.88671875" style="26" bestFit="1" customWidth="1"/>
    <col min="4883" max="5120" width="9.109375" style="26"/>
    <col min="5121" max="5127" width="3.77734375" style="26" customWidth="1"/>
    <col min="5128" max="5128" width="6.21875" style="26" customWidth="1"/>
    <col min="5129" max="5129" width="5.6640625" style="26" customWidth="1"/>
    <col min="5130" max="5130" width="4.109375" style="26" customWidth="1"/>
    <col min="5131" max="5131" width="3.77734375" style="26" customWidth="1"/>
    <col min="5132" max="5132" width="7" style="26" customWidth="1"/>
    <col min="5133" max="5134" width="11.109375" style="26" customWidth="1"/>
    <col min="5135" max="5135" width="11" style="26" customWidth="1"/>
    <col min="5136" max="5136" width="25" style="26" customWidth="1"/>
    <col min="5137" max="5138" width="9.88671875" style="26" bestFit="1" customWidth="1"/>
    <col min="5139" max="5376" width="9.109375" style="26"/>
    <col min="5377" max="5383" width="3.77734375" style="26" customWidth="1"/>
    <col min="5384" max="5384" width="6.21875" style="26" customWidth="1"/>
    <col min="5385" max="5385" width="5.6640625" style="26" customWidth="1"/>
    <col min="5386" max="5386" width="4.109375" style="26" customWidth="1"/>
    <col min="5387" max="5387" width="3.77734375" style="26" customWidth="1"/>
    <col min="5388" max="5388" width="7" style="26" customWidth="1"/>
    <col min="5389" max="5390" width="11.109375" style="26" customWidth="1"/>
    <col min="5391" max="5391" width="11" style="26" customWidth="1"/>
    <col min="5392" max="5392" width="25" style="26" customWidth="1"/>
    <col min="5393" max="5394" width="9.88671875" style="26" bestFit="1" customWidth="1"/>
    <col min="5395" max="5632" width="9.109375" style="26"/>
    <col min="5633" max="5639" width="3.77734375" style="26" customWidth="1"/>
    <col min="5640" max="5640" width="6.21875" style="26" customWidth="1"/>
    <col min="5641" max="5641" width="5.6640625" style="26" customWidth="1"/>
    <col min="5642" max="5642" width="4.109375" style="26" customWidth="1"/>
    <col min="5643" max="5643" width="3.77734375" style="26" customWidth="1"/>
    <col min="5644" max="5644" width="7" style="26" customWidth="1"/>
    <col min="5645" max="5646" width="11.109375" style="26" customWidth="1"/>
    <col min="5647" max="5647" width="11" style="26" customWidth="1"/>
    <col min="5648" max="5648" width="25" style="26" customWidth="1"/>
    <col min="5649" max="5650" width="9.88671875" style="26" bestFit="1" customWidth="1"/>
    <col min="5651" max="5888" width="9.109375" style="26"/>
    <col min="5889" max="5895" width="3.77734375" style="26" customWidth="1"/>
    <col min="5896" max="5896" width="6.21875" style="26" customWidth="1"/>
    <col min="5897" max="5897" width="5.6640625" style="26" customWidth="1"/>
    <col min="5898" max="5898" width="4.109375" style="26" customWidth="1"/>
    <col min="5899" max="5899" width="3.77734375" style="26" customWidth="1"/>
    <col min="5900" max="5900" width="7" style="26" customWidth="1"/>
    <col min="5901" max="5902" width="11.109375" style="26" customWidth="1"/>
    <col min="5903" max="5903" width="11" style="26" customWidth="1"/>
    <col min="5904" max="5904" width="25" style="26" customWidth="1"/>
    <col min="5905" max="5906" width="9.88671875" style="26" bestFit="1" customWidth="1"/>
    <col min="5907" max="6144" width="9.109375" style="26"/>
    <col min="6145" max="6151" width="3.77734375" style="26" customWidth="1"/>
    <col min="6152" max="6152" width="6.21875" style="26" customWidth="1"/>
    <col min="6153" max="6153" width="5.6640625" style="26" customWidth="1"/>
    <col min="6154" max="6154" width="4.109375" style="26" customWidth="1"/>
    <col min="6155" max="6155" width="3.77734375" style="26" customWidth="1"/>
    <col min="6156" max="6156" width="7" style="26" customWidth="1"/>
    <col min="6157" max="6158" width="11.109375" style="26" customWidth="1"/>
    <col min="6159" max="6159" width="11" style="26" customWidth="1"/>
    <col min="6160" max="6160" width="25" style="26" customWidth="1"/>
    <col min="6161" max="6162" width="9.88671875" style="26" bestFit="1" customWidth="1"/>
    <col min="6163" max="6400" width="9.109375" style="26"/>
    <col min="6401" max="6407" width="3.77734375" style="26" customWidth="1"/>
    <col min="6408" max="6408" width="6.21875" style="26" customWidth="1"/>
    <col min="6409" max="6409" width="5.6640625" style="26" customWidth="1"/>
    <col min="6410" max="6410" width="4.109375" style="26" customWidth="1"/>
    <col min="6411" max="6411" width="3.77734375" style="26" customWidth="1"/>
    <col min="6412" max="6412" width="7" style="26" customWidth="1"/>
    <col min="6413" max="6414" width="11.109375" style="26" customWidth="1"/>
    <col min="6415" max="6415" width="11" style="26" customWidth="1"/>
    <col min="6416" max="6416" width="25" style="26" customWidth="1"/>
    <col min="6417" max="6418" width="9.88671875" style="26" bestFit="1" customWidth="1"/>
    <col min="6419" max="6656" width="9.109375" style="26"/>
    <col min="6657" max="6663" width="3.77734375" style="26" customWidth="1"/>
    <col min="6664" max="6664" width="6.21875" style="26" customWidth="1"/>
    <col min="6665" max="6665" width="5.6640625" style="26" customWidth="1"/>
    <col min="6666" max="6666" width="4.109375" style="26" customWidth="1"/>
    <col min="6667" max="6667" width="3.77734375" style="26" customWidth="1"/>
    <col min="6668" max="6668" width="7" style="26" customWidth="1"/>
    <col min="6669" max="6670" width="11.109375" style="26" customWidth="1"/>
    <col min="6671" max="6671" width="11" style="26" customWidth="1"/>
    <col min="6672" max="6672" width="25" style="26" customWidth="1"/>
    <col min="6673" max="6674" width="9.88671875" style="26" bestFit="1" customWidth="1"/>
    <col min="6675" max="6912" width="9.109375" style="26"/>
    <col min="6913" max="6919" width="3.77734375" style="26" customWidth="1"/>
    <col min="6920" max="6920" width="6.21875" style="26" customWidth="1"/>
    <col min="6921" max="6921" width="5.6640625" style="26" customWidth="1"/>
    <col min="6922" max="6922" width="4.109375" style="26" customWidth="1"/>
    <col min="6923" max="6923" width="3.77734375" style="26" customWidth="1"/>
    <col min="6924" max="6924" width="7" style="26" customWidth="1"/>
    <col min="6925" max="6926" width="11.109375" style="26" customWidth="1"/>
    <col min="6927" max="6927" width="11" style="26" customWidth="1"/>
    <col min="6928" max="6928" width="25" style="26" customWidth="1"/>
    <col min="6929" max="6930" width="9.88671875" style="26" bestFit="1" customWidth="1"/>
    <col min="6931" max="7168" width="9.109375" style="26"/>
    <col min="7169" max="7175" width="3.77734375" style="26" customWidth="1"/>
    <col min="7176" max="7176" width="6.21875" style="26" customWidth="1"/>
    <col min="7177" max="7177" width="5.6640625" style="26" customWidth="1"/>
    <col min="7178" max="7178" width="4.109375" style="26" customWidth="1"/>
    <col min="7179" max="7179" width="3.77734375" style="26" customWidth="1"/>
    <col min="7180" max="7180" width="7" style="26" customWidth="1"/>
    <col min="7181" max="7182" width="11.109375" style="26" customWidth="1"/>
    <col min="7183" max="7183" width="11" style="26" customWidth="1"/>
    <col min="7184" max="7184" width="25" style="26" customWidth="1"/>
    <col min="7185" max="7186" width="9.88671875" style="26" bestFit="1" customWidth="1"/>
    <col min="7187" max="7424" width="9.109375" style="26"/>
    <col min="7425" max="7431" width="3.77734375" style="26" customWidth="1"/>
    <col min="7432" max="7432" width="6.21875" style="26" customWidth="1"/>
    <col min="7433" max="7433" width="5.6640625" style="26" customWidth="1"/>
    <col min="7434" max="7434" width="4.109375" style="26" customWidth="1"/>
    <col min="7435" max="7435" width="3.77734375" style="26" customWidth="1"/>
    <col min="7436" max="7436" width="7" style="26" customWidth="1"/>
    <col min="7437" max="7438" width="11.109375" style="26" customWidth="1"/>
    <col min="7439" max="7439" width="11" style="26" customWidth="1"/>
    <col min="7440" max="7440" width="25" style="26" customWidth="1"/>
    <col min="7441" max="7442" width="9.88671875" style="26" bestFit="1" customWidth="1"/>
    <col min="7443" max="7680" width="9.109375" style="26"/>
    <col min="7681" max="7687" width="3.77734375" style="26" customWidth="1"/>
    <col min="7688" max="7688" width="6.21875" style="26" customWidth="1"/>
    <col min="7689" max="7689" width="5.6640625" style="26" customWidth="1"/>
    <col min="7690" max="7690" width="4.109375" style="26" customWidth="1"/>
    <col min="7691" max="7691" width="3.77734375" style="26" customWidth="1"/>
    <col min="7692" max="7692" width="7" style="26" customWidth="1"/>
    <col min="7693" max="7694" width="11.109375" style="26" customWidth="1"/>
    <col min="7695" max="7695" width="11" style="26" customWidth="1"/>
    <col min="7696" max="7696" width="25" style="26" customWidth="1"/>
    <col min="7697" max="7698" width="9.88671875" style="26" bestFit="1" customWidth="1"/>
    <col min="7699" max="7936" width="9.109375" style="26"/>
    <col min="7937" max="7943" width="3.77734375" style="26" customWidth="1"/>
    <col min="7944" max="7944" width="6.21875" style="26" customWidth="1"/>
    <col min="7945" max="7945" width="5.6640625" style="26" customWidth="1"/>
    <col min="7946" max="7946" width="4.109375" style="26" customWidth="1"/>
    <col min="7947" max="7947" width="3.77734375" style="26" customWidth="1"/>
    <col min="7948" max="7948" width="7" style="26" customWidth="1"/>
    <col min="7949" max="7950" width="11.109375" style="26" customWidth="1"/>
    <col min="7951" max="7951" width="11" style="26" customWidth="1"/>
    <col min="7952" max="7952" width="25" style="26" customWidth="1"/>
    <col min="7953" max="7954" width="9.88671875" style="26" bestFit="1" customWidth="1"/>
    <col min="7955" max="8192" width="9.109375" style="26"/>
    <col min="8193" max="8199" width="3.77734375" style="26" customWidth="1"/>
    <col min="8200" max="8200" width="6.21875" style="26" customWidth="1"/>
    <col min="8201" max="8201" width="5.6640625" style="26" customWidth="1"/>
    <col min="8202" max="8202" width="4.109375" style="26" customWidth="1"/>
    <col min="8203" max="8203" width="3.77734375" style="26" customWidth="1"/>
    <col min="8204" max="8204" width="7" style="26" customWidth="1"/>
    <col min="8205" max="8206" width="11.109375" style="26" customWidth="1"/>
    <col min="8207" max="8207" width="11" style="26" customWidth="1"/>
    <col min="8208" max="8208" width="25" style="26" customWidth="1"/>
    <col min="8209" max="8210" width="9.88671875" style="26" bestFit="1" customWidth="1"/>
    <col min="8211" max="8448" width="9.109375" style="26"/>
    <col min="8449" max="8455" width="3.77734375" style="26" customWidth="1"/>
    <col min="8456" max="8456" width="6.21875" style="26" customWidth="1"/>
    <col min="8457" max="8457" width="5.6640625" style="26" customWidth="1"/>
    <col min="8458" max="8458" width="4.109375" style="26" customWidth="1"/>
    <col min="8459" max="8459" width="3.77734375" style="26" customWidth="1"/>
    <col min="8460" max="8460" width="7" style="26" customWidth="1"/>
    <col min="8461" max="8462" width="11.109375" style="26" customWidth="1"/>
    <col min="8463" max="8463" width="11" style="26" customWidth="1"/>
    <col min="8464" max="8464" width="25" style="26" customWidth="1"/>
    <col min="8465" max="8466" width="9.88671875" style="26" bestFit="1" customWidth="1"/>
    <col min="8467" max="8704" width="9.109375" style="26"/>
    <col min="8705" max="8711" width="3.77734375" style="26" customWidth="1"/>
    <col min="8712" max="8712" width="6.21875" style="26" customWidth="1"/>
    <col min="8713" max="8713" width="5.6640625" style="26" customWidth="1"/>
    <col min="8714" max="8714" width="4.109375" style="26" customWidth="1"/>
    <col min="8715" max="8715" width="3.77734375" style="26" customWidth="1"/>
    <col min="8716" max="8716" width="7" style="26" customWidth="1"/>
    <col min="8717" max="8718" width="11.109375" style="26" customWidth="1"/>
    <col min="8719" max="8719" width="11" style="26" customWidth="1"/>
    <col min="8720" max="8720" width="25" style="26" customWidth="1"/>
    <col min="8721" max="8722" width="9.88671875" style="26" bestFit="1" customWidth="1"/>
    <col min="8723" max="8960" width="9.109375" style="26"/>
    <col min="8961" max="8967" width="3.77734375" style="26" customWidth="1"/>
    <col min="8968" max="8968" width="6.21875" style="26" customWidth="1"/>
    <col min="8969" max="8969" width="5.6640625" style="26" customWidth="1"/>
    <col min="8970" max="8970" width="4.109375" style="26" customWidth="1"/>
    <col min="8971" max="8971" width="3.77734375" style="26" customWidth="1"/>
    <col min="8972" max="8972" width="7" style="26" customWidth="1"/>
    <col min="8973" max="8974" width="11.109375" style="26" customWidth="1"/>
    <col min="8975" max="8975" width="11" style="26" customWidth="1"/>
    <col min="8976" max="8976" width="25" style="26" customWidth="1"/>
    <col min="8977" max="8978" width="9.88671875" style="26" bestFit="1" customWidth="1"/>
    <col min="8979" max="9216" width="9.109375" style="26"/>
    <col min="9217" max="9223" width="3.77734375" style="26" customWidth="1"/>
    <col min="9224" max="9224" width="6.21875" style="26" customWidth="1"/>
    <col min="9225" max="9225" width="5.6640625" style="26" customWidth="1"/>
    <col min="9226" max="9226" width="4.109375" style="26" customWidth="1"/>
    <col min="9227" max="9227" width="3.77734375" style="26" customWidth="1"/>
    <col min="9228" max="9228" width="7" style="26" customWidth="1"/>
    <col min="9229" max="9230" width="11.109375" style="26" customWidth="1"/>
    <col min="9231" max="9231" width="11" style="26" customWidth="1"/>
    <col min="9232" max="9232" width="25" style="26" customWidth="1"/>
    <col min="9233" max="9234" width="9.88671875" style="26" bestFit="1" customWidth="1"/>
    <col min="9235" max="9472" width="9.109375" style="26"/>
    <col min="9473" max="9479" width="3.77734375" style="26" customWidth="1"/>
    <col min="9480" max="9480" width="6.21875" style="26" customWidth="1"/>
    <col min="9481" max="9481" width="5.6640625" style="26" customWidth="1"/>
    <col min="9482" max="9482" width="4.109375" style="26" customWidth="1"/>
    <col min="9483" max="9483" width="3.77734375" style="26" customWidth="1"/>
    <col min="9484" max="9484" width="7" style="26" customWidth="1"/>
    <col min="9485" max="9486" width="11.109375" style="26" customWidth="1"/>
    <col min="9487" max="9487" width="11" style="26" customWidth="1"/>
    <col min="9488" max="9488" width="25" style="26" customWidth="1"/>
    <col min="9489" max="9490" width="9.88671875" style="26" bestFit="1" customWidth="1"/>
    <col min="9491" max="9728" width="9.109375" style="26"/>
    <col min="9729" max="9735" width="3.77734375" style="26" customWidth="1"/>
    <col min="9736" max="9736" width="6.21875" style="26" customWidth="1"/>
    <col min="9737" max="9737" width="5.6640625" style="26" customWidth="1"/>
    <col min="9738" max="9738" width="4.109375" style="26" customWidth="1"/>
    <col min="9739" max="9739" width="3.77734375" style="26" customWidth="1"/>
    <col min="9740" max="9740" width="7" style="26" customWidth="1"/>
    <col min="9741" max="9742" width="11.109375" style="26" customWidth="1"/>
    <col min="9743" max="9743" width="11" style="26" customWidth="1"/>
    <col min="9744" max="9744" width="25" style="26" customWidth="1"/>
    <col min="9745" max="9746" width="9.88671875" style="26" bestFit="1" customWidth="1"/>
    <col min="9747" max="9984" width="9.109375" style="26"/>
    <col min="9985" max="9991" width="3.77734375" style="26" customWidth="1"/>
    <col min="9992" max="9992" width="6.21875" style="26" customWidth="1"/>
    <col min="9993" max="9993" width="5.6640625" style="26" customWidth="1"/>
    <col min="9994" max="9994" width="4.109375" style="26" customWidth="1"/>
    <col min="9995" max="9995" width="3.77734375" style="26" customWidth="1"/>
    <col min="9996" max="9996" width="7" style="26" customWidth="1"/>
    <col min="9997" max="9998" width="11.109375" style="26" customWidth="1"/>
    <col min="9999" max="9999" width="11" style="26" customWidth="1"/>
    <col min="10000" max="10000" width="25" style="26" customWidth="1"/>
    <col min="10001" max="10002" width="9.88671875" style="26" bestFit="1" customWidth="1"/>
    <col min="10003" max="10240" width="9.109375" style="26"/>
    <col min="10241" max="10247" width="3.77734375" style="26" customWidth="1"/>
    <col min="10248" max="10248" width="6.21875" style="26" customWidth="1"/>
    <col min="10249" max="10249" width="5.6640625" style="26" customWidth="1"/>
    <col min="10250" max="10250" width="4.109375" style="26" customWidth="1"/>
    <col min="10251" max="10251" width="3.77734375" style="26" customWidth="1"/>
    <col min="10252" max="10252" width="7" style="26" customWidth="1"/>
    <col min="10253" max="10254" width="11.109375" style="26" customWidth="1"/>
    <col min="10255" max="10255" width="11" style="26" customWidth="1"/>
    <col min="10256" max="10256" width="25" style="26" customWidth="1"/>
    <col min="10257" max="10258" width="9.88671875" style="26" bestFit="1" customWidth="1"/>
    <col min="10259" max="10496" width="9.109375" style="26"/>
    <col min="10497" max="10503" width="3.77734375" style="26" customWidth="1"/>
    <col min="10504" max="10504" width="6.21875" style="26" customWidth="1"/>
    <col min="10505" max="10505" width="5.6640625" style="26" customWidth="1"/>
    <col min="10506" max="10506" width="4.109375" style="26" customWidth="1"/>
    <col min="10507" max="10507" width="3.77734375" style="26" customWidth="1"/>
    <col min="10508" max="10508" width="7" style="26" customWidth="1"/>
    <col min="10509" max="10510" width="11.109375" style="26" customWidth="1"/>
    <col min="10511" max="10511" width="11" style="26" customWidth="1"/>
    <col min="10512" max="10512" width="25" style="26" customWidth="1"/>
    <col min="10513" max="10514" width="9.88671875" style="26" bestFit="1" customWidth="1"/>
    <col min="10515" max="10752" width="9.109375" style="26"/>
    <col min="10753" max="10759" width="3.77734375" style="26" customWidth="1"/>
    <col min="10760" max="10760" width="6.21875" style="26" customWidth="1"/>
    <col min="10761" max="10761" width="5.6640625" style="26" customWidth="1"/>
    <col min="10762" max="10762" width="4.109375" style="26" customWidth="1"/>
    <col min="10763" max="10763" width="3.77734375" style="26" customWidth="1"/>
    <col min="10764" max="10764" width="7" style="26" customWidth="1"/>
    <col min="10765" max="10766" width="11.109375" style="26" customWidth="1"/>
    <col min="10767" max="10767" width="11" style="26" customWidth="1"/>
    <col min="10768" max="10768" width="25" style="26" customWidth="1"/>
    <col min="10769" max="10770" width="9.88671875" style="26" bestFit="1" customWidth="1"/>
    <col min="10771" max="11008" width="9.109375" style="26"/>
    <col min="11009" max="11015" width="3.77734375" style="26" customWidth="1"/>
    <col min="11016" max="11016" width="6.21875" style="26" customWidth="1"/>
    <col min="11017" max="11017" width="5.6640625" style="26" customWidth="1"/>
    <col min="11018" max="11018" width="4.109375" style="26" customWidth="1"/>
    <col min="11019" max="11019" width="3.77734375" style="26" customWidth="1"/>
    <col min="11020" max="11020" width="7" style="26" customWidth="1"/>
    <col min="11021" max="11022" width="11.109375" style="26" customWidth="1"/>
    <col min="11023" max="11023" width="11" style="26" customWidth="1"/>
    <col min="11024" max="11024" width="25" style="26" customWidth="1"/>
    <col min="11025" max="11026" width="9.88671875" style="26" bestFit="1" customWidth="1"/>
    <col min="11027" max="11264" width="9.109375" style="26"/>
    <col min="11265" max="11271" width="3.77734375" style="26" customWidth="1"/>
    <col min="11272" max="11272" width="6.21875" style="26" customWidth="1"/>
    <col min="11273" max="11273" width="5.6640625" style="26" customWidth="1"/>
    <col min="11274" max="11274" width="4.109375" style="26" customWidth="1"/>
    <col min="11275" max="11275" width="3.77734375" style="26" customWidth="1"/>
    <col min="11276" max="11276" width="7" style="26" customWidth="1"/>
    <col min="11277" max="11278" width="11.109375" style="26" customWidth="1"/>
    <col min="11279" max="11279" width="11" style="26" customWidth="1"/>
    <col min="11280" max="11280" width="25" style="26" customWidth="1"/>
    <col min="11281" max="11282" width="9.88671875" style="26" bestFit="1" customWidth="1"/>
    <col min="11283" max="11520" width="9.109375" style="26"/>
    <col min="11521" max="11527" width="3.77734375" style="26" customWidth="1"/>
    <col min="11528" max="11528" width="6.21875" style="26" customWidth="1"/>
    <col min="11529" max="11529" width="5.6640625" style="26" customWidth="1"/>
    <col min="11530" max="11530" width="4.109375" style="26" customWidth="1"/>
    <col min="11531" max="11531" width="3.77734375" style="26" customWidth="1"/>
    <col min="11532" max="11532" width="7" style="26" customWidth="1"/>
    <col min="11533" max="11534" width="11.109375" style="26" customWidth="1"/>
    <col min="11535" max="11535" width="11" style="26" customWidth="1"/>
    <col min="11536" max="11536" width="25" style="26" customWidth="1"/>
    <col min="11537" max="11538" width="9.88671875" style="26" bestFit="1" customWidth="1"/>
    <col min="11539" max="11776" width="9.109375" style="26"/>
    <col min="11777" max="11783" width="3.77734375" style="26" customWidth="1"/>
    <col min="11784" max="11784" width="6.21875" style="26" customWidth="1"/>
    <col min="11785" max="11785" width="5.6640625" style="26" customWidth="1"/>
    <col min="11786" max="11786" width="4.109375" style="26" customWidth="1"/>
    <col min="11787" max="11787" width="3.77734375" style="26" customWidth="1"/>
    <col min="11788" max="11788" width="7" style="26" customWidth="1"/>
    <col min="11789" max="11790" width="11.109375" style="26" customWidth="1"/>
    <col min="11791" max="11791" width="11" style="26" customWidth="1"/>
    <col min="11792" max="11792" width="25" style="26" customWidth="1"/>
    <col min="11793" max="11794" width="9.88671875" style="26" bestFit="1" customWidth="1"/>
    <col min="11795" max="12032" width="9.109375" style="26"/>
    <col min="12033" max="12039" width="3.77734375" style="26" customWidth="1"/>
    <col min="12040" max="12040" width="6.21875" style="26" customWidth="1"/>
    <col min="12041" max="12041" width="5.6640625" style="26" customWidth="1"/>
    <col min="12042" max="12042" width="4.109375" style="26" customWidth="1"/>
    <col min="12043" max="12043" width="3.77734375" style="26" customWidth="1"/>
    <col min="12044" max="12044" width="7" style="26" customWidth="1"/>
    <col min="12045" max="12046" width="11.109375" style="26" customWidth="1"/>
    <col min="12047" max="12047" width="11" style="26" customWidth="1"/>
    <col min="12048" max="12048" width="25" style="26" customWidth="1"/>
    <col min="12049" max="12050" width="9.88671875" style="26" bestFit="1" customWidth="1"/>
    <col min="12051" max="12288" width="9.109375" style="26"/>
    <col min="12289" max="12295" width="3.77734375" style="26" customWidth="1"/>
    <col min="12296" max="12296" width="6.21875" style="26" customWidth="1"/>
    <col min="12297" max="12297" width="5.6640625" style="26" customWidth="1"/>
    <col min="12298" max="12298" width="4.109375" style="26" customWidth="1"/>
    <col min="12299" max="12299" width="3.77734375" style="26" customWidth="1"/>
    <col min="12300" max="12300" width="7" style="26" customWidth="1"/>
    <col min="12301" max="12302" width="11.109375" style="26" customWidth="1"/>
    <col min="12303" max="12303" width="11" style="26" customWidth="1"/>
    <col min="12304" max="12304" width="25" style="26" customWidth="1"/>
    <col min="12305" max="12306" width="9.88671875" style="26" bestFit="1" customWidth="1"/>
    <col min="12307" max="12544" width="9.109375" style="26"/>
    <col min="12545" max="12551" width="3.77734375" style="26" customWidth="1"/>
    <col min="12552" max="12552" width="6.21875" style="26" customWidth="1"/>
    <col min="12553" max="12553" width="5.6640625" style="26" customWidth="1"/>
    <col min="12554" max="12554" width="4.109375" style="26" customWidth="1"/>
    <col min="12555" max="12555" width="3.77734375" style="26" customWidth="1"/>
    <col min="12556" max="12556" width="7" style="26" customWidth="1"/>
    <col min="12557" max="12558" width="11.109375" style="26" customWidth="1"/>
    <col min="12559" max="12559" width="11" style="26" customWidth="1"/>
    <col min="12560" max="12560" width="25" style="26" customWidth="1"/>
    <col min="12561" max="12562" width="9.88671875" style="26" bestFit="1" customWidth="1"/>
    <col min="12563" max="12800" width="9.109375" style="26"/>
    <col min="12801" max="12807" width="3.77734375" style="26" customWidth="1"/>
    <col min="12808" max="12808" width="6.21875" style="26" customWidth="1"/>
    <col min="12809" max="12809" width="5.6640625" style="26" customWidth="1"/>
    <col min="12810" max="12810" width="4.109375" style="26" customWidth="1"/>
    <col min="12811" max="12811" width="3.77734375" style="26" customWidth="1"/>
    <col min="12812" max="12812" width="7" style="26" customWidth="1"/>
    <col min="12813" max="12814" width="11.109375" style="26" customWidth="1"/>
    <col min="12815" max="12815" width="11" style="26" customWidth="1"/>
    <col min="12816" max="12816" width="25" style="26" customWidth="1"/>
    <col min="12817" max="12818" width="9.88671875" style="26" bestFit="1" customWidth="1"/>
    <col min="12819" max="13056" width="9.109375" style="26"/>
    <col min="13057" max="13063" width="3.77734375" style="26" customWidth="1"/>
    <col min="13064" max="13064" width="6.21875" style="26" customWidth="1"/>
    <col min="13065" max="13065" width="5.6640625" style="26" customWidth="1"/>
    <col min="13066" max="13066" width="4.109375" style="26" customWidth="1"/>
    <col min="13067" max="13067" width="3.77734375" style="26" customWidth="1"/>
    <col min="13068" max="13068" width="7" style="26" customWidth="1"/>
    <col min="13069" max="13070" width="11.109375" style="26" customWidth="1"/>
    <col min="13071" max="13071" width="11" style="26" customWidth="1"/>
    <col min="13072" max="13072" width="25" style="26" customWidth="1"/>
    <col min="13073" max="13074" width="9.88671875" style="26" bestFit="1" customWidth="1"/>
    <col min="13075" max="13312" width="9.109375" style="26"/>
    <col min="13313" max="13319" width="3.77734375" style="26" customWidth="1"/>
    <col min="13320" max="13320" width="6.21875" style="26" customWidth="1"/>
    <col min="13321" max="13321" width="5.6640625" style="26" customWidth="1"/>
    <col min="13322" max="13322" width="4.109375" style="26" customWidth="1"/>
    <col min="13323" max="13323" width="3.77734375" style="26" customWidth="1"/>
    <col min="13324" max="13324" width="7" style="26" customWidth="1"/>
    <col min="13325" max="13326" width="11.109375" style="26" customWidth="1"/>
    <col min="13327" max="13327" width="11" style="26" customWidth="1"/>
    <col min="13328" max="13328" width="25" style="26" customWidth="1"/>
    <col min="13329" max="13330" width="9.88671875" style="26" bestFit="1" customWidth="1"/>
    <col min="13331" max="13568" width="9.109375" style="26"/>
    <col min="13569" max="13575" width="3.77734375" style="26" customWidth="1"/>
    <col min="13576" max="13576" width="6.21875" style="26" customWidth="1"/>
    <col min="13577" max="13577" width="5.6640625" style="26" customWidth="1"/>
    <col min="13578" max="13578" width="4.109375" style="26" customWidth="1"/>
    <col min="13579" max="13579" width="3.77734375" style="26" customWidth="1"/>
    <col min="13580" max="13580" width="7" style="26" customWidth="1"/>
    <col min="13581" max="13582" width="11.109375" style="26" customWidth="1"/>
    <col min="13583" max="13583" width="11" style="26" customWidth="1"/>
    <col min="13584" max="13584" width="25" style="26" customWidth="1"/>
    <col min="13585" max="13586" width="9.88671875" style="26" bestFit="1" customWidth="1"/>
    <col min="13587" max="13824" width="9.109375" style="26"/>
    <col min="13825" max="13831" width="3.77734375" style="26" customWidth="1"/>
    <col min="13832" max="13832" width="6.21875" style="26" customWidth="1"/>
    <col min="13833" max="13833" width="5.6640625" style="26" customWidth="1"/>
    <col min="13834" max="13834" width="4.109375" style="26" customWidth="1"/>
    <col min="13835" max="13835" width="3.77734375" style="26" customWidth="1"/>
    <col min="13836" max="13836" width="7" style="26" customWidth="1"/>
    <col min="13837" max="13838" width="11.109375" style="26" customWidth="1"/>
    <col min="13839" max="13839" width="11" style="26" customWidth="1"/>
    <col min="13840" max="13840" width="25" style="26" customWidth="1"/>
    <col min="13841" max="13842" width="9.88671875" style="26" bestFit="1" customWidth="1"/>
    <col min="13843" max="14080" width="9.109375" style="26"/>
    <col min="14081" max="14087" width="3.77734375" style="26" customWidth="1"/>
    <col min="14088" max="14088" width="6.21875" style="26" customWidth="1"/>
    <col min="14089" max="14089" width="5.6640625" style="26" customWidth="1"/>
    <col min="14090" max="14090" width="4.109375" style="26" customWidth="1"/>
    <col min="14091" max="14091" width="3.77734375" style="26" customWidth="1"/>
    <col min="14092" max="14092" width="7" style="26" customWidth="1"/>
    <col min="14093" max="14094" width="11.109375" style="26" customWidth="1"/>
    <col min="14095" max="14095" width="11" style="26" customWidth="1"/>
    <col min="14096" max="14096" width="25" style="26" customWidth="1"/>
    <col min="14097" max="14098" width="9.88671875" style="26" bestFit="1" customWidth="1"/>
    <col min="14099" max="14336" width="9.109375" style="26"/>
    <col min="14337" max="14343" width="3.77734375" style="26" customWidth="1"/>
    <col min="14344" max="14344" width="6.21875" style="26" customWidth="1"/>
    <col min="14345" max="14345" width="5.6640625" style="26" customWidth="1"/>
    <col min="14346" max="14346" width="4.109375" style="26" customWidth="1"/>
    <col min="14347" max="14347" width="3.77734375" style="26" customWidth="1"/>
    <col min="14348" max="14348" width="7" style="26" customWidth="1"/>
    <col min="14349" max="14350" width="11.109375" style="26" customWidth="1"/>
    <col min="14351" max="14351" width="11" style="26" customWidth="1"/>
    <col min="14352" max="14352" width="25" style="26" customWidth="1"/>
    <col min="14353" max="14354" width="9.88671875" style="26" bestFit="1" customWidth="1"/>
    <col min="14355" max="14592" width="9.109375" style="26"/>
    <col min="14593" max="14599" width="3.77734375" style="26" customWidth="1"/>
    <col min="14600" max="14600" width="6.21875" style="26" customWidth="1"/>
    <col min="14601" max="14601" width="5.6640625" style="26" customWidth="1"/>
    <col min="14602" max="14602" width="4.109375" style="26" customWidth="1"/>
    <col min="14603" max="14603" width="3.77734375" style="26" customWidth="1"/>
    <col min="14604" max="14604" width="7" style="26" customWidth="1"/>
    <col min="14605" max="14606" width="11.109375" style="26" customWidth="1"/>
    <col min="14607" max="14607" width="11" style="26" customWidth="1"/>
    <col min="14608" max="14608" width="25" style="26" customWidth="1"/>
    <col min="14609" max="14610" width="9.88671875" style="26" bestFit="1" customWidth="1"/>
    <col min="14611" max="14848" width="9.109375" style="26"/>
    <col min="14849" max="14855" width="3.77734375" style="26" customWidth="1"/>
    <col min="14856" max="14856" width="6.21875" style="26" customWidth="1"/>
    <col min="14857" max="14857" width="5.6640625" style="26" customWidth="1"/>
    <col min="14858" max="14858" width="4.109375" style="26" customWidth="1"/>
    <col min="14859" max="14859" width="3.77734375" style="26" customWidth="1"/>
    <col min="14860" max="14860" width="7" style="26" customWidth="1"/>
    <col min="14861" max="14862" width="11.109375" style="26" customWidth="1"/>
    <col min="14863" max="14863" width="11" style="26" customWidth="1"/>
    <col min="14864" max="14864" width="25" style="26" customWidth="1"/>
    <col min="14865" max="14866" width="9.88671875" style="26" bestFit="1" customWidth="1"/>
    <col min="14867" max="15104" width="9.109375" style="26"/>
    <col min="15105" max="15111" width="3.77734375" style="26" customWidth="1"/>
    <col min="15112" max="15112" width="6.21875" style="26" customWidth="1"/>
    <col min="15113" max="15113" width="5.6640625" style="26" customWidth="1"/>
    <col min="15114" max="15114" width="4.109375" style="26" customWidth="1"/>
    <col min="15115" max="15115" width="3.77734375" style="26" customWidth="1"/>
    <col min="15116" max="15116" width="7" style="26" customWidth="1"/>
    <col min="15117" max="15118" width="11.109375" style="26" customWidth="1"/>
    <col min="15119" max="15119" width="11" style="26" customWidth="1"/>
    <col min="15120" max="15120" width="25" style="26" customWidth="1"/>
    <col min="15121" max="15122" width="9.88671875" style="26" bestFit="1" customWidth="1"/>
    <col min="15123" max="15360" width="9.109375" style="26"/>
    <col min="15361" max="15367" width="3.77734375" style="26" customWidth="1"/>
    <col min="15368" max="15368" width="6.21875" style="26" customWidth="1"/>
    <col min="15369" max="15369" width="5.6640625" style="26" customWidth="1"/>
    <col min="15370" max="15370" width="4.109375" style="26" customWidth="1"/>
    <col min="15371" max="15371" width="3.77734375" style="26" customWidth="1"/>
    <col min="15372" max="15372" width="7" style="26" customWidth="1"/>
    <col min="15373" max="15374" width="11.109375" style="26" customWidth="1"/>
    <col min="15375" max="15375" width="11" style="26" customWidth="1"/>
    <col min="15376" max="15376" width="25" style="26" customWidth="1"/>
    <col min="15377" max="15378" width="9.88671875" style="26" bestFit="1" customWidth="1"/>
    <col min="15379" max="15616" width="9.109375" style="26"/>
    <col min="15617" max="15623" width="3.77734375" style="26" customWidth="1"/>
    <col min="15624" max="15624" width="6.21875" style="26" customWidth="1"/>
    <col min="15625" max="15625" width="5.6640625" style="26" customWidth="1"/>
    <col min="15626" max="15626" width="4.109375" style="26" customWidth="1"/>
    <col min="15627" max="15627" width="3.77734375" style="26" customWidth="1"/>
    <col min="15628" max="15628" width="7" style="26" customWidth="1"/>
    <col min="15629" max="15630" width="11.109375" style="26" customWidth="1"/>
    <col min="15631" max="15631" width="11" style="26" customWidth="1"/>
    <col min="15632" max="15632" width="25" style="26" customWidth="1"/>
    <col min="15633" max="15634" width="9.88671875" style="26" bestFit="1" customWidth="1"/>
    <col min="15635" max="15872" width="9.109375" style="26"/>
    <col min="15873" max="15879" width="3.77734375" style="26" customWidth="1"/>
    <col min="15880" max="15880" width="6.21875" style="26" customWidth="1"/>
    <col min="15881" max="15881" width="5.6640625" style="26" customWidth="1"/>
    <col min="15882" max="15882" width="4.109375" style="26" customWidth="1"/>
    <col min="15883" max="15883" width="3.77734375" style="26" customWidth="1"/>
    <col min="15884" max="15884" width="7" style="26" customWidth="1"/>
    <col min="15885" max="15886" width="11.109375" style="26" customWidth="1"/>
    <col min="15887" max="15887" width="11" style="26" customWidth="1"/>
    <col min="15888" max="15888" width="25" style="26" customWidth="1"/>
    <col min="15889" max="15890" width="9.88671875" style="26" bestFit="1" customWidth="1"/>
    <col min="15891" max="16128" width="9.109375" style="26"/>
    <col min="16129" max="16135" width="3.77734375" style="26" customWidth="1"/>
    <col min="16136" max="16136" width="6.21875" style="26" customWidth="1"/>
    <col min="16137" max="16137" width="5.6640625" style="26" customWidth="1"/>
    <col min="16138" max="16138" width="4.109375" style="26" customWidth="1"/>
    <col min="16139" max="16139" width="3.77734375" style="26" customWidth="1"/>
    <col min="16140" max="16140" width="7" style="26" customWidth="1"/>
    <col min="16141" max="16142" width="11.109375" style="26" customWidth="1"/>
    <col min="16143" max="16143" width="11" style="26" customWidth="1"/>
    <col min="16144" max="16144" width="25" style="26" customWidth="1"/>
    <col min="16145" max="16146" width="9.88671875" style="26" bestFit="1" customWidth="1"/>
    <col min="16147" max="16384" width="9.109375" style="26"/>
  </cols>
  <sheetData>
    <row r="1" spans="1:17" x14ac:dyDescent="0.2">
      <c r="A1" s="26" t="s">
        <v>34</v>
      </c>
      <c r="D1" s="26" t="s">
        <v>35</v>
      </c>
    </row>
    <row r="3" spans="1:17" ht="3.75" customHeight="1" x14ac:dyDescent="0.2"/>
    <row r="4" spans="1:17" ht="13.2" x14ac:dyDescent="0.25">
      <c r="A4" s="26" t="s">
        <v>166</v>
      </c>
      <c r="N4" s="162" t="s">
        <v>181</v>
      </c>
      <c r="O4" s="163"/>
      <c r="P4" s="163"/>
    </row>
    <row r="5" spans="1:17" ht="3" customHeight="1" x14ac:dyDescent="0.2"/>
    <row r="7" spans="1:17" s="29" customFormat="1" ht="12.6" thickBot="1" x14ac:dyDescent="0.3">
      <c r="A7" s="27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38</v>
      </c>
    </row>
    <row r="8" spans="1:17" s="29" customFormat="1" ht="36" x14ac:dyDescent="0.25">
      <c r="A8" s="30" t="s">
        <v>39</v>
      </c>
      <c r="B8" s="31" t="s">
        <v>40</v>
      </c>
      <c r="C8" s="31" t="s">
        <v>41</v>
      </c>
      <c r="D8" s="31" t="s">
        <v>42</v>
      </c>
      <c r="E8" s="31" t="s">
        <v>43</v>
      </c>
      <c r="F8" s="31" t="s">
        <v>44</v>
      </c>
      <c r="G8" s="31" t="s">
        <v>45</v>
      </c>
      <c r="H8" s="31" t="s">
        <v>46</v>
      </c>
      <c r="I8" s="31" t="s">
        <v>47</v>
      </c>
      <c r="J8" s="31" t="s">
        <v>48</v>
      </c>
      <c r="K8" s="31" t="s">
        <v>49</v>
      </c>
      <c r="L8" s="31" t="s">
        <v>50</v>
      </c>
      <c r="M8" s="32" t="s">
        <v>51</v>
      </c>
      <c r="N8" s="33" t="s">
        <v>52</v>
      </c>
      <c r="O8" s="34" t="s">
        <v>53</v>
      </c>
      <c r="P8" s="35" t="s">
        <v>54</v>
      </c>
    </row>
    <row r="9" spans="1:17" ht="22.8" x14ac:dyDescent="0.2">
      <c r="A9" s="36">
        <v>231</v>
      </c>
      <c r="B9" s="37">
        <v>0</v>
      </c>
      <c r="C9" s="38"/>
      <c r="D9" s="38"/>
      <c r="E9" s="38" t="s">
        <v>139</v>
      </c>
      <c r="F9" s="38" t="s">
        <v>167</v>
      </c>
      <c r="G9" s="37"/>
      <c r="H9" s="38" t="s">
        <v>168</v>
      </c>
      <c r="I9" s="39"/>
      <c r="J9" s="37">
        <v>11</v>
      </c>
      <c r="K9" s="40"/>
      <c r="L9" s="39">
        <v>774</v>
      </c>
      <c r="M9" s="80">
        <v>407900</v>
      </c>
      <c r="N9" s="42">
        <v>0</v>
      </c>
      <c r="O9" s="68">
        <f>SUM(M9:N9)</f>
        <v>407900</v>
      </c>
      <c r="P9" s="44" t="s">
        <v>169</v>
      </c>
      <c r="Q9" s="45"/>
    </row>
    <row r="10" spans="1:17" ht="14.25" customHeight="1" x14ac:dyDescent="0.2">
      <c r="A10" s="36"/>
      <c r="B10" s="37"/>
      <c r="C10" s="38"/>
      <c r="D10" s="38"/>
      <c r="E10" s="38"/>
      <c r="F10" s="38"/>
      <c r="G10" s="37"/>
      <c r="H10" s="38"/>
      <c r="I10" s="39"/>
      <c r="J10" s="37"/>
      <c r="K10" s="40"/>
      <c r="L10" s="39"/>
      <c r="M10" s="41"/>
      <c r="N10" s="42"/>
      <c r="O10" s="43"/>
      <c r="P10" s="44"/>
      <c r="Q10" s="45"/>
    </row>
    <row r="11" spans="1:17" ht="14.25" customHeight="1" x14ac:dyDescent="0.2">
      <c r="A11" s="36"/>
      <c r="B11" s="37"/>
      <c r="C11" s="38"/>
      <c r="D11" s="38"/>
      <c r="E11" s="38"/>
      <c r="F11" s="38"/>
      <c r="G11" s="37"/>
      <c r="H11" s="38"/>
      <c r="I11" s="39"/>
      <c r="J11" s="37"/>
      <c r="K11" s="40"/>
      <c r="L11" s="39"/>
      <c r="M11" s="41"/>
      <c r="N11" s="42"/>
      <c r="O11" s="43"/>
      <c r="P11" s="44"/>
      <c r="Q11" s="45"/>
    </row>
    <row r="12" spans="1:17" ht="14.25" customHeight="1" x14ac:dyDescent="0.2">
      <c r="A12" s="36"/>
      <c r="B12" s="37"/>
      <c r="C12" s="38"/>
      <c r="D12" s="38"/>
      <c r="E12" s="38"/>
      <c r="F12" s="38"/>
      <c r="G12" s="37"/>
      <c r="H12" s="38"/>
      <c r="I12" s="39"/>
      <c r="J12" s="37"/>
      <c r="K12" s="40"/>
      <c r="L12" s="39"/>
      <c r="M12" s="41"/>
      <c r="N12" s="42"/>
      <c r="O12" s="43"/>
      <c r="P12" s="44"/>
      <c r="Q12" s="45"/>
    </row>
    <row r="13" spans="1:17" ht="15" customHeight="1" thickBot="1" x14ac:dyDescent="0.25">
      <c r="A13" s="46" t="s">
        <v>55</v>
      </c>
      <c r="B13" s="47"/>
      <c r="C13" s="47"/>
      <c r="D13" s="47"/>
      <c r="E13" s="47"/>
      <c r="F13" s="47"/>
      <c r="G13" s="47"/>
      <c r="H13" s="48"/>
      <c r="I13" s="49"/>
      <c r="J13" s="47"/>
      <c r="K13" s="49"/>
      <c r="L13" s="49"/>
      <c r="M13" s="116">
        <f>SUM(M9:M12)</f>
        <v>407900</v>
      </c>
      <c r="N13" s="51"/>
      <c r="O13" s="52"/>
      <c r="P13" s="53"/>
    </row>
    <row r="16" spans="1:17" ht="12.6" thickBot="1" x14ac:dyDescent="0.3">
      <c r="A16" s="27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1:18" s="29" customFormat="1" ht="36" x14ac:dyDescent="0.25">
      <c r="A17" s="30" t="s">
        <v>39</v>
      </c>
      <c r="B17" s="31" t="s">
        <v>40</v>
      </c>
      <c r="C17" s="31" t="s">
        <v>41</v>
      </c>
      <c r="D17" s="31" t="s">
        <v>42</v>
      </c>
      <c r="E17" s="31" t="s">
        <v>43</v>
      </c>
      <c r="F17" s="31" t="s">
        <v>44</v>
      </c>
      <c r="G17" s="31" t="s">
        <v>45</v>
      </c>
      <c r="H17" s="31" t="s">
        <v>46</v>
      </c>
      <c r="I17" s="31" t="s">
        <v>47</v>
      </c>
      <c r="J17" s="31" t="s">
        <v>48</v>
      </c>
      <c r="K17" s="31" t="s">
        <v>49</v>
      </c>
      <c r="L17" s="31" t="s">
        <v>50</v>
      </c>
      <c r="M17" s="32" t="s">
        <v>51</v>
      </c>
      <c r="N17" s="33" t="s">
        <v>52</v>
      </c>
      <c r="O17" s="34" t="s">
        <v>53</v>
      </c>
      <c r="P17" s="35" t="s">
        <v>54</v>
      </c>
    </row>
    <row r="18" spans="1:18" s="29" customFormat="1" ht="21.6" customHeight="1" x14ac:dyDescent="0.2">
      <c r="A18" s="63">
        <v>231</v>
      </c>
      <c r="B18" s="64">
        <v>0</v>
      </c>
      <c r="C18" s="65" t="s">
        <v>93</v>
      </c>
      <c r="D18" s="65" t="s">
        <v>170</v>
      </c>
      <c r="E18" s="65" t="s">
        <v>95</v>
      </c>
      <c r="F18" s="65" t="s">
        <v>64</v>
      </c>
      <c r="G18" s="64">
        <v>0</v>
      </c>
      <c r="H18" s="65" t="s">
        <v>168</v>
      </c>
      <c r="I18" s="40">
        <v>0</v>
      </c>
      <c r="J18" s="64">
        <v>8</v>
      </c>
      <c r="K18" s="40">
        <v>0</v>
      </c>
      <c r="L18" s="40">
        <v>774</v>
      </c>
      <c r="M18" s="66">
        <v>407900</v>
      </c>
      <c r="N18" s="67">
        <v>0</v>
      </c>
      <c r="O18" s="68">
        <f>SUM(M18:N18)</f>
        <v>407900</v>
      </c>
      <c r="P18" s="69" t="s">
        <v>171</v>
      </c>
      <c r="Q18" s="62"/>
    </row>
    <row r="19" spans="1:18" s="29" customFormat="1" ht="22.8" x14ac:dyDescent="0.2">
      <c r="A19" s="63">
        <v>231</v>
      </c>
      <c r="B19" s="64">
        <v>0</v>
      </c>
      <c r="C19" s="65" t="s">
        <v>93</v>
      </c>
      <c r="D19" s="65" t="s">
        <v>170</v>
      </c>
      <c r="E19" s="65" t="s">
        <v>101</v>
      </c>
      <c r="F19" s="65" t="s">
        <v>172</v>
      </c>
      <c r="G19" s="64">
        <v>0</v>
      </c>
      <c r="H19" s="65" t="s">
        <v>65</v>
      </c>
      <c r="I19" s="40">
        <v>0</v>
      </c>
      <c r="J19" s="64">
        <v>8</v>
      </c>
      <c r="K19" s="40">
        <v>0</v>
      </c>
      <c r="L19" s="40">
        <v>147</v>
      </c>
      <c r="M19" s="66">
        <v>-45400</v>
      </c>
      <c r="N19" s="67">
        <v>135100</v>
      </c>
      <c r="O19" s="68">
        <f>SUM(M19:N19)</f>
        <v>89700</v>
      </c>
      <c r="P19" s="69" t="s">
        <v>173</v>
      </c>
      <c r="Q19" s="62"/>
    </row>
    <row r="20" spans="1:18" ht="22.8" x14ac:dyDescent="0.2">
      <c r="A20" s="36">
        <v>231</v>
      </c>
      <c r="B20" s="37">
        <v>0</v>
      </c>
      <c r="C20" s="38" t="s">
        <v>170</v>
      </c>
      <c r="D20" s="38" t="s">
        <v>95</v>
      </c>
      <c r="E20" s="38" t="s">
        <v>95</v>
      </c>
      <c r="F20" s="38" t="s">
        <v>64</v>
      </c>
      <c r="G20" s="37">
        <v>0</v>
      </c>
      <c r="H20" s="37">
        <v>0</v>
      </c>
      <c r="I20" s="39">
        <v>0</v>
      </c>
      <c r="J20" s="38" t="s">
        <v>174</v>
      </c>
      <c r="K20" s="38" t="s">
        <v>65</v>
      </c>
      <c r="L20" s="39">
        <v>774</v>
      </c>
      <c r="M20" s="125">
        <v>45400</v>
      </c>
      <c r="N20" s="42">
        <v>0</v>
      </c>
      <c r="O20" s="68">
        <f>SUM(M20:N20)</f>
        <v>45400</v>
      </c>
      <c r="P20" s="126" t="s">
        <v>171</v>
      </c>
      <c r="Q20" s="45"/>
    </row>
    <row r="21" spans="1:18" x14ac:dyDescent="0.2">
      <c r="A21" s="127"/>
      <c r="B21" s="128"/>
      <c r="C21" s="129"/>
      <c r="D21" s="129"/>
      <c r="E21" s="130"/>
      <c r="F21" s="130"/>
      <c r="G21" s="131"/>
      <c r="H21" s="130"/>
      <c r="I21" s="131"/>
      <c r="J21" s="129"/>
      <c r="K21" s="132"/>
      <c r="L21" s="131"/>
      <c r="M21" s="133"/>
      <c r="N21" s="134"/>
      <c r="O21" s="43"/>
      <c r="P21" s="136"/>
      <c r="Q21" s="45"/>
    </row>
    <row r="22" spans="1:18" s="29" customFormat="1" x14ac:dyDescent="0.2">
      <c r="A22" s="137"/>
      <c r="B22" s="138"/>
      <c r="C22" s="139"/>
      <c r="D22" s="140"/>
      <c r="E22" s="141"/>
      <c r="F22" s="139"/>
      <c r="G22" s="142"/>
      <c r="H22" s="142"/>
      <c r="I22" s="142"/>
      <c r="J22" s="141"/>
      <c r="K22" s="142"/>
      <c r="L22" s="143"/>
      <c r="M22" s="144"/>
      <c r="N22" s="145"/>
      <c r="O22" s="146"/>
      <c r="P22" s="136"/>
      <c r="Q22" s="62"/>
      <c r="R22" s="62"/>
    </row>
    <row r="23" spans="1:18" s="29" customFormat="1" x14ac:dyDescent="0.2">
      <c r="A23" s="137"/>
      <c r="B23" s="138"/>
      <c r="C23" s="139"/>
      <c r="D23" s="140"/>
      <c r="E23" s="141"/>
      <c r="F23" s="139"/>
      <c r="G23" s="142"/>
      <c r="H23" s="142"/>
      <c r="I23" s="142"/>
      <c r="J23" s="141"/>
      <c r="K23" s="142"/>
      <c r="L23" s="143"/>
      <c r="M23" s="144"/>
      <c r="N23" s="147"/>
      <c r="O23" s="146"/>
      <c r="P23" s="136"/>
      <c r="Q23" s="62"/>
      <c r="R23" s="62"/>
    </row>
    <row r="24" spans="1:18" ht="12.75" customHeight="1" thickBot="1" x14ac:dyDescent="0.25">
      <c r="A24" s="81" t="s">
        <v>76</v>
      </c>
      <c r="B24" s="82"/>
      <c r="C24" s="82"/>
      <c r="D24" s="82"/>
      <c r="E24" s="82"/>
      <c r="F24" s="82"/>
      <c r="G24" s="82"/>
      <c r="H24" s="83"/>
      <c r="I24" s="83"/>
      <c r="J24" s="84"/>
      <c r="K24" s="85"/>
      <c r="L24" s="83"/>
      <c r="M24" s="50">
        <f>SUM(M18:M23)</f>
        <v>407900</v>
      </c>
      <c r="N24" s="86"/>
      <c r="O24" s="86"/>
      <c r="P24" s="87"/>
      <c r="Q24" s="45"/>
      <c r="R24" s="45"/>
    </row>
    <row r="27" spans="1:18" ht="12.6" thickBot="1" x14ac:dyDescent="0.3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8" s="29" customFormat="1" ht="36" x14ac:dyDescent="0.25">
      <c r="A28" s="30" t="s">
        <v>39</v>
      </c>
      <c r="B28" s="31" t="s">
        <v>40</v>
      </c>
      <c r="C28" s="31" t="s">
        <v>41</v>
      </c>
      <c r="D28" s="31" t="s">
        <v>42</v>
      </c>
      <c r="E28" s="31" t="s">
        <v>43</v>
      </c>
      <c r="F28" s="31" t="s">
        <v>44</v>
      </c>
      <c r="G28" s="31" t="s">
        <v>45</v>
      </c>
      <c r="H28" s="31" t="s">
        <v>46</v>
      </c>
      <c r="I28" s="31" t="s">
        <v>47</v>
      </c>
      <c r="J28" s="31" t="s">
        <v>48</v>
      </c>
      <c r="K28" s="31" t="s">
        <v>49</v>
      </c>
      <c r="L28" s="31" t="s">
        <v>50</v>
      </c>
      <c r="M28" s="32" t="s">
        <v>51</v>
      </c>
      <c r="N28" s="33" t="s">
        <v>52</v>
      </c>
      <c r="O28" s="34" t="s">
        <v>53</v>
      </c>
      <c r="P28" s="35" t="s">
        <v>54</v>
      </c>
    </row>
    <row r="29" spans="1:18" x14ac:dyDescent="0.2">
      <c r="A29" s="36"/>
      <c r="B29" s="37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41"/>
      <c r="N29" s="89"/>
      <c r="O29" s="90"/>
      <c r="P29" s="91"/>
    </row>
    <row r="30" spans="1:18" x14ac:dyDescent="0.2">
      <c r="A30" s="9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93"/>
      <c r="N30" s="94"/>
      <c r="O30" s="90">
        <f>SUM(M30:N30)</f>
        <v>0</v>
      </c>
      <c r="P30" s="95"/>
    </row>
    <row r="31" spans="1:18" ht="12" thickBot="1" x14ac:dyDescent="0.25">
      <c r="A31" s="96" t="s">
        <v>78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>
        <f>SUM(M29:M30)</f>
        <v>0</v>
      </c>
      <c r="N31" s="51"/>
      <c r="O31" s="52"/>
      <c r="P31" s="97"/>
    </row>
    <row r="32" spans="1:18" x14ac:dyDescent="0.2">
      <c r="M32" s="45"/>
    </row>
    <row r="33" spans="1:18" x14ac:dyDescent="0.2">
      <c r="A33" s="26" t="s">
        <v>80</v>
      </c>
    </row>
    <row r="34" spans="1:18" ht="11.25" customHeight="1" x14ac:dyDescent="0.2"/>
    <row r="35" spans="1:18" ht="52.5" customHeight="1" x14ac:dyDescent="0.25">
      <c r="A35" s="164" t="s">
        <v>175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</row>
    <row r="36" spans="1:18" ht="13.0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</row>
    <row r="37" spans="1:18" ht="29.4" customHeight="1" x14ac:dyDescent="0.2">
      <c r="A37" s="165" t="s">
        <v>176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98"/>
      <c r="R37" s="98"/>
    </row>
    <row r="38" spans="1:18" ht="28.0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</row>
    <row r="39" spans="1:18" ht="30" customHeight="1" x14ac:dyDescent="0.2">
      <c r="A39" s="26" t="s">
        <v>177</v>
      </c>
      <c r="D39" s="99"/>
      <c r="E39" s="99"/>
      <c r="L39" s="98"/>
      <c r="M39" s="98"/>
      <c r="N39" s="98"/>
      <c r="O39" s="166"/>
      <c r="P39" s="166"/>
    </row>
    <row r="40" spans="1:18" x14ac:dyDescent="0.2">
      <c r="A40" s="26" t="s">
        <v>178</v>
      </c>
      <c r="B40" s="99"/>
      <c r="O40" s="161"/>
      <c r="P40" s="161"/>
    </row>
  </sheetData>
  <mergeCells count="6">
    <mergeCell ref="O40:P40"/>
    <mergeCell ref="N4:P4"/>
    <mergeCell ref="A35:P35"/>
    <mergeCell ref="A36:P36"/>
    <mergeCell ref="A37:P37"/>
    <mergeCell ref="O39:P39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</vt:i4>
      </vt:variant>
    </vt:vector>
  </HeadingPairs>
  <TitlesOfParts>
    <vt:vector size="17" baseType="lpstr">
      <vt:lpstr>RO 423-436</vt:lpstr>
      <vt:lpstr>rozpis 423</vt:lpstr>
      <vt:lpstr>rozpis 424</vt:lpstr>
      <vt:lpstr>rozpis 425</vt:lpstr>
      <vt:lpstr>rozpis 426</vt:lpstr>
      <vt:lpstr>rozpis 427</vt:lpstr>
      <vt:lpstr>rozpis 428</vt:lpstr>
      <vt:lpstr>rozpis 429</vt:lpstr>
      <vt:lpstr>rozpis 430</vt:lpstr>
      <vt:lpstr>rozpis 431-DPPO </vt:lpstr>
      <vt:lpstr>rozpis 432</vt:lpstr>
      <vt:lpstr>rozpis 433</vt:lpstr>
      <vt:lpstr>rozpis 434</vt:lpstr>
      <vt:lpstr>rozpis 435</vt:lpstr>
      <vt:lpstr>rozpis 436</vt:lpstr>
      <vt:lpstr>'rozpis 431-DPPO '!Oblast_tisku</vt:lpstr>
      <vt:lpstr>'rozpis 434'!Oblast_tisku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2026-06-03T10:36:33Z</dcterms:modified>
</cp:coreProperties>
</file>